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.gonzalez\Ecos Chile Dropbox\Técnica\Proyectos\PROYECTOS ABIERTOS\PROY-384-MYC-2021\Técnica\03. PdC Refundido 2\02. Minuta de Efectos\02. Anexos\Anexo 3. Inventario de Emisiones\"/>
    </mc:Choice>
  </mc:AlternateContent>
  <xr:revisionPtr revIDLastSave="0" documentId="13_ncr:1_{99BBDD76-0615-432B-83A0-58C3AF42D7FB}" xr6:coauthVersionLast="47" xr6:coauthVersionMax="47" xr10:uidLastSave="{00000000-0000-0000-0000-000000000000}"/>
  <bookViews>
    <workbookView xWindow="-120" yWindow="-120" windowWidth="20730" windowHeight="11160" xr2:uid="{6E6FE405-0809-49C2-A2D7-9E5250B2B0F6}"/>
  </bookViews>
  <sheets>
    <sheet name="Datos" sheetId="8" r:id="rId1"/>
    <sheet name="Emisiones Totales" sheetId="7" r:id="rId2"/>
    <sheet name="Cumplimiento PPDA" sheetId="9" r:id="rId3"/>
    <sheet name="Emi. Fugitivas Transferencia" sheetId="1" r:id="rId4"/>
    <sheet name="Emisiones por Combustión" sheetId="6" r:id="rId5"/>
    <sheet name="Emi. Fugitivas Transito" sheetId="10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7" i="10" l="1"/>
  <c r="B17" i="8"/>
  <c r="B19" i="8"/>
  <c r="K8" i="8"/>
  <c r="B20" i="8"/>
  <c r="G8" i="8" l="1"/>
  <c r="G7" i="8"/>
  <c r="G6" i="8"/>
  <c r="G5" i="8"/>
  <c r="G4" i="8"/>
  <c r="B9" i="8"/>
  <c r="F9" i="8"/>
  <c r="J9" i="1"/>
  <c r="B21" i="8"/>
  <c r="D14" i="6" s="1"/>
  <c r="A4" i="6"/>
  <c r="A9" i="6" s="1"/>
  <c r="A5" i="6"/>
  <c r="A10" i="6" s="1"/>
  <c r="A3" i="6"/>
  <c r="A8" i="6" s="1"/>
  <c r="B15" i="6"/>
  <c r="E5" i="6"/>
  <c r="E4" i="6"/>
  <c r="E3" i="6"/>
  <c r="B29" i="10"/>
  <c r="D14" i="10"/>
  <c r="A1" i="6"/>
  <c r="G23" i="10"/>
  <c r="B10" i="8" l="1"/>
  <c r="B11" i="8"/>
  <c r="B18" i="8" s="1"/>
  <c r="L6" i="1" s="1"/>
  <c r="G9" i="8"/>
  <c r="D28" i="10"/>
  <c r="A13" i="6"/>
  <c r="A14" i="6"/>
  <c r="A15" i="6"/>
  <c r="K3" i="8" l="1"/>
  <c r="K4" i="8" s="1"/>
  <c r="F14" i="10" s="1"/>
  <c r="K6" i="8"/>
  <c r="K5" i="8"/>
  <c r="A14" i="10"/>
  <c r="A19" i="10" s="1"/>
  <c r="B14" i="10"/>
  <c r="C14" i="10"/>
  <c r="C20" i="10" s="1"/>
  <c r="A15" i="10"/>
  <c r="A21" i="10" s="1"/>
  <c r="B15" i="10"/>
  <c r="C15" i="10"/>
  <c r="C22" i="10" s="1"/>
  <c r="D15" i="10"/>
  <c r="A16" i="10"/>
  <c r="A9" i="10" s="1"/>
  <c r="B16" i="10"/>
  <c r="F16" i="10" s="1"/>
  <c r="C16" i="10"/>
  <c r="C24" i="10" s="1"/>
  <c r="D16" i="10"/>
  <c r="A1" i="10"/>
  <c r="K4" i="10"/>
  <c r="K7" i="10"/>
  <c r="K10" i="10"/>
  <c r="A18" i="10"/>
  <c r="A26" i="10"/>
  <c r="B32" i="10"/>
  <c r="B33" i="10"/>
  <c r="K6" i="1"/>
  <c r="J3" i="1"/>
  <c r="K7" i="8" l="1"/>
  <c r="L3" i="1" s="1"/>
  <c r="P9" i="10"/>
  <c r="P6" i="10"/>
  <c r="P3" i="10"/>
  <c r="O6" i="10"/>
  <c r="O3" i="10"/>
  <c r="O9" i="10"/>
  <c r="C19" i="10"/>
  <c r="D19" i="10" s="1"/>
  <c r="C23" i="10"/>
  <c r="D23" i="10" s="1"/>
  <c r="E23" i="10" s="1"/>
  <c r="A29" i="10"/>
  <c r="A23" i="10"/>
  <c r="A6" i="10"/>
  <c r="A27" i="10"/>
  <c r="A3" i="10"/>
  <c r="A28" i="10"/>
  <c r="C10" i="6"/>
  <c r="B10" i="6"/>
  <c r="C9" i="6"/>
  <c r="B9" i="6"/>
  <c r="C8" i="6"/>
  <c r="B8" i="6"/>
  <c r="B25" i="8"/>
  <c r="B28" i="10" l="1"/>
  <c r="N6" i="10" s="1"/>
  <c r="B14" i="6"/>
  <c r="C27" i="10"/>
  <c r="B28" i="8"/>
  <c r="B30" i="8" s="1"/>
  <c r="B27" i="10"/>
  <c r="C13" i="6"/>
  <c r="B13" i="6"/>
  <c r="C29" i="10" l="1"/>
  <c r="D29" i="10" s="1"/>
  <c r="N9" i="10" s="1"/>
  <c r="G19" i="10"/>
  <c r="G21" i="10"/>
  <c r="F15" i="10"/>
  <c r="C21" i="10" s="1"/>
  <c r="D21" i="10" s="1"/>
  <c r="E21" i="10" s="1"/>
  <c r="N3" i="10"/>
  <c r="E19" i="10"/>
  <c r="C15" i="6"/>
  <c r="D15" i="6" s="1"/>
  <c r="D13" i="6"/>
  <c r="J3" i="6" s="1"/>
  <c r="J4" i="6"/>
  <c r="F19" i="10" l="1"/>
  <c r="M3" i="6"/>
  <c r="D8" i="7" s="1"/>
  <c r="K3" i="6"/>
  <c r="L3" i="6"/>
  <c r="C8" i="7" s="1"/>
  <c r="N3" i="6"/>
  <c r="E8" i="7" s="1"/>
  <c r="J5" i="6"/>
  <c r="M4" i="6"/>
  <c r="D9" i="7" s="1"/>
  <c r="N4" i="6"/>
  <c r="E9" i="7" s="1"/>
  <c r="L4" i="6"/>
  <c r="C9" i="7" s="1"/>
  <c r="K4" i="6"/>
  <c r="B9" i="7" s="1"/>
  <c r="J5" i="10" l="1"/>
  <c r="L3" i="10" s="1"/>
  <c r="Q3" i="10" s="1"/>
  <c r="B5" i="7" s="1"/>
  <c r="K5" i="10"/>
  <c r="M3" i="10" s="1"/>
  <c r="R3" i="10" s="1"/>
  <c r="C5" i="7" s="1"/>
  <c r="K11" i="10"/>
  <c r="M9" i="10" s="1"/>
  <c r="R9" i="10" s="1"/>
  <c r="C7" i="7" s="1"/>
  <c r="J11" i="10"/>
  <c r="L9" i="10" s="1"/>
  <c r="Q9" i="10" s="1"/>
  <c r="B7" i="7" s="1"/>
  <c r="K8" i="10"/>
  <c r="M6" i="10" s="1"/>
  <c r="R6" i="10" s="1"/>
  <c r="C6" i="7" s="1"/>
  <c r="J8" i="10"/>
  <c r="L6" i="10" s="1"/>
  <c r="Q6" i="10" s="1"/>
  <c r="B6" i="7" s="1"/>
  <c r="K5" i="6"/>
  <c r="B10" i="7" s="1"/>
  <c r="N5" i="6"/>
  <c r="E10" i="7" s="1"/>
  <c r="E11" i="7" s="1"/>
  <c r="B5" i="9" s="1"/>
  <c r="D5" i="9" s="1"/>
  <c r="L5" i="6"/>
  <c r="C10" i="7" s="1"/>
  <c r="M5" i="6"/>
  <c r="D10" i="7" s="1"/>
  <c r="D11" i="7" s="1"/>
  <c r="B4" i="9" s="1"/>
  <c r="D4" i="9" s="1"/>
  <c r="B8" i="7"/>
  <c r="M3" i="1" l="1"/>
  <c r="B3" i="7" s="1"/>
  <c r="M6" i="1"/>
  <c r="B4" i="7" s="1"/>
  <c r="N6" i="1"/>
  <c r="C4" i="7" s="1"/>
  <c r="I4" i="1"/>
  <c r="I5" i="1"/>
  <c r="F8" i="1"/>
  <c r="F7" i="1"/>
  <c r="K3" i="1" l="1"/>
  <c r="B11" i="7"/>
  <c r="B2" i="9" s="1"/>
  <c r="D2" i="9" s="1"/>
  <c r="N3" i="1" l="1"/>
  <c r="C3" i="7" s="1"/>
  <c r="C11" i="7" s="1"/>
  <c r="B3" i="9" l="1"/>
  <c r="D3" i="9" s="1"/>
</calcChain>
</file>

<file path=xl/sharedStrings.xml><?xml version="1.0" encoding="utf-8"?>
<sst xmlns="http://schemas.openxmlformats.org/spreadsheetml/2006/main" count="261" uniqueCount="151">
  <si>
    <t>Actividad</t>
  </si>
  <si>
    <t>Ecuación Factor de Emisión</t>
  </si>
  <si>
    <t>Unidad</t>
  </si>
  <si>
    <t>Referencia Ecuación Factor de Emisión</t>
  </si>
  <si>
    <t>Parámetros Factores de Emisión</t>
  </si>
  <si>
    <t>Factor de Emisión</t>
  </si>
  <si>
    <t>Variables</t>
  </si>
  <si>
    <t>Referencias</t>
  </si>
  <si>
    <t>MP2.5</t>
  </si>
  <si>
    <t>MP10</t>
  </si>
  <si>
    <t>k: factor de tamaño de partícula</t>
  </si>
  <si>
    <t>Para MP10</t>
  </si>
  <si>
    <t>kg/h</t>
  </si>
  <si>
    <t>n/a</t>
  </si>
  <si>
    <t>s: contenido de finos (%)</t>
  </si>
  <si>
    <t>M: humedad del material (%)</t>
  </si>
  <si>
    <t>kg/t</t>
  </si>
  <si>
    <t>k: Factor tamaño de partícula</t>
  </si>
  <si>
    <t>U: Velocidad del viento (m/s)</t>
  </si>
  <si>
    <t>M: Humedad del material (%)</t>
  </si>
  <si>
    <t>Valor humedad de Excavación y Relleno</t>
  </si>
  <si>
    <t>Compactación</t>
  </si>
  <si>
    <t>k x 0,0016 x (U/2,2)1,3/(M/2)1,4</t>
  </si>
  <si>
    <t>N° de camiones</t>
  </si>
  <si>
    <t>Mes</t>
  </si>
  <si>
    <t>0,75 x 0,45 x(s1,5)/M1,4</t>
  </si>
  <si>
    <t>0,105 x 2,6 x (s1,2)/M1,3</t>
  </si>
  <si>
    <t xml:space="preserve">MP10 </t>
  </si>
  <si>
    <t>Tipo de Vehículo</t>
  </si>
  <si>
    <t>Referencia</t>
  </si>
  <si>
    <t>Peso promedio (kg)</t>
  </si>
  <si>
    <t>Resuspensión</t>
  </si>
  <si>
    <t>k x 281,9 x (s/12)0,9 x (W/2,72)0,45</t>
  </si>
  <si>
    <t>g/km</t>
  </si>
  <si>
    <t>MP10: 1,5   MP2.5:0,15</t>
  </si>
  <si>
    <t>NA</t>
  </si>
  <si>
    <t>s= Contenido de material fino en la superficie (%)</t>
  </si>
  <si>
    <t>Por defecto</t>
  </si>
  <si>
    <t>W: Peso promedio de la flota que transita por las vias (t)</t>
  </si>
  <si>
    <t>N° de viajes por año</t>
  </si>
  <si>
    <t>km de cada viaje</t>
  </si>
  <si>
    <t>km total por año</t>
  </si>
  <si>
    <t>SO2</t>
  </si>
  <si>
    <t>Emisión (ton/año) Escenario 2</t>
  </si>
  <si>
    <t xml:space="preserve">MP2.5 </t>
  </si>
  <si>
    <t>Peso operacional (kg)</t>
  </si>
  <si>
    <t>Lluvia</t>
  </si>
  <si>
    <t>Densidad material kg/m3</t>
  </si>
  <si>
    <t>N° Horas/día</t>
  </si>
  <si>
    <t>N°Horas/año</t>
  </si>
  <si>
    <t>Capacidad (m3)</t>
  </si>
  <si>
    <t>Vehículo</t>
  </si>
  <si>
    <t>(Promedio peso con y sin carga*N°viajes anual)/N°viajes anual</t>
  </si>
  <si>
    <t>m</t>
  </si>
  <si>
    <t>Distancia Recorrida Tolva</t>
  </si>
  <si>
    <t>Factor abatimiento</t>
  </si>
  <si>
    <t>Humectación MP10</t>
  </si>
  <si>
    <t>Agua</t>
  </si>
  <si>
    <t>Densidad (kg/m3)</t>
  </si>
  <si>
    <t>Camión Tolva</t>
  </si>
  <si>
    <t>Camión Aljibe</t>
  </si>
  <si>
    <t>Distancia Recorrida Camión Aljibe</t>
  </si>
  <si>
    <t>Clasificación</t>
  </si>
  <si>
    <t>Tipo</t>
  </si>
  <si>
    <t xml:space="preserve">N° Días/año </t>
  </si>
  <si>
    <t>Ida diaria (km)</t>
  </si>
  <si>
    <t>Ida-vuelta diaria (km)</t>
  </si>
  <si>
    <t>Referencia Ecuació
Factor de Emisión</t>
  </si>
  <si>
    <t>Variable</t>
  </si>
  <si>
    <t>Cantidad</t>
  </si>
  <si>
    <t>Obra</t>
  </si>
  <si>
    <t>Año 1 Emisión [t/año]</t>
  </si>
  <si>
    <t>Combustión Camión Tolva</t>
  </si>
  <si>
    <t>Combustión Camión Aljibe</t>
  </si>
  <si>
    <t>Resuspención Camión Tolva</t>
  </si>
  <si>
    <t>Resuspención Camión Aljibe</t>
  </si>
  <si>
    <t>NOx</t>
  </si>
  <si>
    <t>Contaminante</t>
  </si>
  <si>
    <t>Emisión [t/año]</t>
  </si>
  <si>
    <t>Emisión Total   [t/año]</t>
  </si>
  <si>
    <t>% respecto al límite PPDA</t>
  </si>
  <si>
    <t xml:space="preserve">Límite PPDA  [t/año] </t>
  </si>
  <si>
    <t xml:space="preserve">Factor de Emisión </t>
  </si>
  <si>
    <t xml:space="preserve">Emisión (ton/año) </t>
  </si>
  <si>
    <t>Supesto</t>
  </si>
  <si>
    <t>Movimientos de tierra</t>
  </si>
  <si>
    <t>Cantidad de camiones tolva</t>
  </si>
  <si>
    <t>Información Camiones Tolva</t>
  </si>
  <si>
    <t xml:space="preserve">Características de los Vehículos </t>
  </si>
  <si>
    <t>Peso vacio (kg)</t>
  </si>
  <si>
    <t>Residuos de la construcción y demolición (RDC)</t>
  </si>
  <si>
    <t>Para MP10 y MP2.5</t>
  </si>
  <si>
    <t>Transferencia de Material
(Camión Tolva)</t>
  </si>
  <si>
    <t>Nivel de Actividad Anual</t>
  </si>
  <si>
    <t>Viajes ida y vuelta</t>
  </si>
  <si>
    <t>Sin carga</t>
  </si>
  <si>
    <t>Con carga</t>
  </si>
  <si>
    <t>Peso kg</t>
  </si>
  <si>
    <t>Estado</t>
  </si>
  <si>
    <t>Nivel de Actividad</t>
  </si>
  <si>
    <t>km/año</t>
  </si>
  <si>
    <t>Parámetros FE</t>
  </si>
  <si>
    <t>Peso promedio flota (W)</t>
  </si>
  <si>
    <t>Peso promedio (ton)</t>
  </si>
  <si>
    <t>Carga promedio camión (kg)</t>
  </si>
  <si>
    <t>Tipo de vehículo según guía</t>
  </si>
  <si>
    <t>Diésel &gt; 32 [t] HD Euro III - 2000</t>
  </si>
  <si>
    <t>Diésel 16-32 [t] HD Euro III - 2000</t>
  </si>
  <si>
    <t>Km/año</t>
  </si>
  <si>
    <t>Emisión anual</t>
  </si>
  <si>
    <t>(ton o km)</t>
  </si>
  <si>
    <t>Emisión</t>
  </si>
  <si>
    <t>Factor de Emisión (FE)</t>
  </si>
  <si>
    <t>Ecuación</t>
  </si>
  <si>
    <t>N° de viajes/año</t>
  </si>
  <si>
    <t>Factor por días de lluvia</t>
  </si>
  <si>
    <t>-</t>
  </si>
  <si>
    <t>N° de viajes / año</t>
  </si>
  <si>
    <t>km / viaje</t>
  </si>
  <si>
    <t>km / día</t>
  </si>
  <si>
    <t>Viajes / día</t>
  </si>
  <si>
    <t>2 riegos por día</t>
  </si>
  <si>
    <t>Observación</t>
  </si>
  <si>
    <t>Peso promedio camión (W)</t>
  </si>
  <si>
    <t>km/día</t>
  </si>
  <si>
    <t>Combustión</t>
  </si>
  <si>
    <t xml:space="preserve">Para MP2.5 </t>
  </si>
  <si>
    <t>Apéndice 3.2</t>
  </si>
  <si>
    <t>Apéndice 3.3</t>
  </si>
  <si>
    <t>Apéndice 3.2 Guia Estimación de emisiones RM, SEREMI Medio ambiente RM. Junio 2020</t>
  </si>
  <si>
    <t>Apéndice 3.2  Guia Estimación de emisiones RM, SEREMI Medio ambiente RM. Junio 2020</t>
  </si>
  <si>
    <t>Apéndice 3.2 Guia Estimación de Emisiones Atmosféricas Inmobiliarios RM</t>
  </si>
  <si>
    <t>Máx. Mensual</t>
  </si>
  <si>
    <t>Máx Anual</t>
  </si>
  <si>
    <t>Cantidad de material movido por camiones tolva</t>
  </si>
  <si>
    <t>m3 totales dispuestos</t>
  </si>
  <si>
    <t>m3 por camión</t>
  </si>
  <si>
    <t>Carga promedio camión (m3)</t>
  </si>
  <si>
    <t>Carga máxima mensual (m3)</t>
  </si>
  <si>
    <t>Carga máxima anual (m3)</t>
  </si>
  <si>
    <t>Máximo</t>
  </si>
  <si>
    <t>Carga máxima anual (kg)</t>
  </si>
  <si>
    <t>ANTECEDENTES PARA EL INVENTARIO DE EMISIONES</t>
  </si>
  <si>
    <t>Retroexcavadora</t>
  </si>
  <si>
    <t>Uso de la Retroexcavadora</t>
  </si>
  <si>
    <t>Resuspención Retroexcavadora</t>
  </si>
  <si>
    <t>Combustión Retroexcavadora</t>
  </si>
  <si>
    <t>Compactación
(Retroexcavadora)</t>
  </si>
  <si>
    <t>Máx. Diario</t>
  </si>
  <si>
    <t>Minutos/camión</t>
  </si>
  <si>
    <t>Carga máxima anual (ton)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</si>
</sst>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00000"/>
    <numFmt numFmtId="166" formatCode="0.00000"/>
    <numFmt numFmtId="167" formatCode="0.0"/>
    <numFmt numFmtId="168" formatCode="#,##0.0"/>
    <numFmt numFmtId="170" formatCode="0.0%"/>
    <numFmt numFmtId="171" formatCode="0.0E+00"/>
    <numFmt numFmtId="175" formatCode="0.0.E+0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Century Gothic"/>
      <family val="2"/>
    </font>
    <font>
      <sz val="9"/>
      <color theme="1"/>
      <name val="Century Gothic"/>
      <family val="2"/>
    </font>
    <font>
      <sz val="9"/>
      <name val="Century Gothic"/>
      <family val="2"/>
    </font>
    <font>
      <b/>
      <sz val="9"/>
      <color theme="1"/>
      <name val="Century Gothic"/>
      <family val="2"/>
    </font>
    <font>
      <sz val="8"/>
      <color theme="1"/>
      <name val="Calibri"/>
      <family val="2"/>
      <scheme val="minor"/>
    </font>
    <font>
      <sz val="8"/>
      <name val="Century Gothic"/>
      <family val="2"/>
    </font>
    <font>
      <sz val="9"/>
      <color rgb="FF000000"/>
      <name val="Century Gothic"/>
      <family val="2"/>
    </font>
    <font>
      <b/>
      <sz val="9"/>
      <color theme="0"/>
      <name val="Century Gothic"/>
      <family val="2"/>
    </font>
    <font>
      <b/>
      <sz val="9"/>
      <color rgb="FFFFFFFF"/>
      <name val="Century Gothic"/>
      <family val="2"/>
    </font>
    <font>
      <sz val="11"/>
      <color theme="1"/>
      <name val="Calibri"/>
      <family val="2"/>
      <scheme val="minor"/>
    </font>
    <font>
      <b/>
      <sz val="8"/>
      <color theme="0"/>
      <name val="Century Gothic"/>
      <family val="2"/>
    </font>
    <font>
      <b/>
      <sz val="9"/>
      <color rgb="FF00000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rgb="FFBDFFFF"/>
        <bgColor indexed="64"/>
      </patternFill>
    </fill>
    <fill>
      <patternFill patternType="solid">
        <fgColor rgb="FF009193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9" fontId="11" fillId="0" borderId="0" applyFont="0" applyFill="0" applyBorder="0" applyAlignment="0" applyProtection="0"/>
  </cellStyleXfs>
  <cellXfs count="281">
    <xf numFmtId="0" fontId="0" fillId="0" borderId="0" xfId="0"/>
    <xf numFmtId="0" fontId="6" fillId="0" borderId="0" xfId="0" applyFont="1"/>
    <xf numFmtId="0" fontId="0" fillId="0" borderId="0" xfId="0" applyBorder="1"/>
    <xf numFmtId="0" fontId="6" fillId="0" borderId="0" xfId="0" applyFont="1" applyBorder="1"/>
    <xf numFmtId="0" fontId="0" fillId="0" borderId="0" xfId="0" applyFill="1"/>
    <xf numFmtId="0" fontId="0" fillId="0" borderId="0" xfId="0" applyFill="1" applyBorder="1"/>
    <xf numFmtId="0" fontId="2" fillId="0" borderId="6" xfId="0" applyFont="1" applyFill="1" applyBorder="1" applyAlignment="1">
      <alignment horizontal="center"/>
    </xf>
    <xf numFmtId="3" fontId="2" fillId="0" borderId="6" xfId="0" applyNumberFormat="1" applyFont="1" applyFill="1" applyBorder="1" applyAlignment="1">
      <alignment horizontal="center"/>
    </xf>
    <xf numFmtId="0" fontId="3" fillId="0" borderId="0" xfId="0" applyFont="1"/>
    <xf numFmtId="0" fontId="3" fillId="0" borderId="6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/>
    </xf>
    <xf numFmtId="2" fontId="3" fillId="0" borderId="6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64" fontId="3" fillId="0" borderId="6" xfId="0" applyNumberFormat="1" applyFont="1" applyBorder="1" applyAlignment="1">
      <alignment horizontal="center"/>
    </xf>
    <xf numFmtId="4" fontId="3" fillId="0" borderId="5" xfId="0" applyNumberFormat="1" applyFont="1" applyBorder="1" applyAlignment="1">
      <alignment vertical="center"/>
    </xf>
    <xf numFmtId="164" fontId="5" fillId="0" borderId="6" xfId="0" applyNumberFormat="1" applyFont="1" applyBorder="1" applyAlignment="1">
      <alignment horizontal="center"/>
    </xf>
    <xf numFmtId="4" fontId="9" fillId="3" borderId="6" xfId="0" applyNumberFormat="1" applyFont="1" applyFill="1" applyBorder="1" applyAlignment="1">
      <alignment horizontal="center" vertical="center"/>
    </xf>
    <xf numFmtId="17" fontId="8" fillId="2" borderId="6" xfId="0" applyNumberFormat="1" applyFont="1" applyFill="1" applyBorder="1" applyAlignment="1">
      <alignment horizontal="left" vertical="center"/>
    </xf>
    <xf numFmtId="0" fontId="9" fillId="3" borderId="6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4" fontId="9" fillId="3" borderId="2" xfId="0" applyNumberFormat="1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justify" vertical="center"/>
    </xf>
    <xf numFmtId="0" fontId="9" fillId="3" borderId="6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3" fontId="3" fillId="0" borderId="6" xfId="0" applyNumberFormat="1" applyFont="1" applyFill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8" fontId="3" fillId="0" borderId="6" xfId="0" applyNumberFormat="1" applyFont="1" applyFill="1" applyBorder="1" applyAlignment="1">
      <alignment horizontal="center" vertical="center"/>
    </xf>
    <xf numFmtId="170" fontId="3" fillId="0" borderId="6" xfId="2" applyNumberFormat="1" applyFont="1" applyBorder="1" applyAlignment="1">
      <alignment horizontal="center"/>
    </xf>
    <xf numFmtId="0" fontId="9" fillId="3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vertical="center"/>
    </xf>
    <xf numFmtId="0" fontId="3" fillId="0" borderId="0" xfId="0" applyFont="1" applyAlignment="1">
      <alignment horizontal="left" vertical="center"/>
    </xf>
    <xf numFmtId="17" fontId="9" fillId="3" borderId="6" xfId="0" applyNumberFormat="1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29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167" fontId="3" fillId="0" borderId="6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17" fontId="9" fillId="3" borderId="6" xfId="0" applyNumberFormat="1" applyFont="1" applyFill="1" applyBorder="1" applyAlignment="1">
      <alignment horizontal="left" vertical="center"/>
    </xf>
    <xf numFmtId="3" fontId="3" fillId="0" borderId="6" xfId="0" applyNumberFormat="1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9" fillId="3" borderId="6" xfId="0" applyFont="1" applyFill="1" applyBorder="1" applyAlignment="1">
      <alignment vertical="center"/>
    </xf>
    <xf numFmtId="3" fontId="3" fillId="0" borderId="6" xfId="0" applyNumberFormat="1" applyFont="1" applyBorder="1" applyAlignment="1">
      <alignment horizontal="center" vertical="center"/>
    </xf>
    <xf numFmtId="168" fontId="4" fillId="0" borderId="6" xfId="0" applyNumberFormat="1" applyFont="1" applyBorder="1" applyAlignment="1">
      <alignment horizontal="center" vertical="center"/>
    </xf>
    <xf numFmtId="168" fontId="3" fillId="0" borderId="6" xfId="0" applyNumberFormat="1" applyFont="1" applyBorder="1" applyAlignment="1">
      <alignment horizontal="center" vertical="center"/>
    </xf>
    <xf numFmtId="0" fontId="7" fillId="0" borderId="0" xfId="0" applyFont="1" applyFill="1" applyBorder="1"/>
    <xf numFmtId="0" fontId="12" fillId="3" borderId="6" xfId="0" applyFont="1" applyFill="1" applyBorder="1" applyAlignment="1">
      <alignment horizontal="center" vertical="center" wrapText="1"/>
    </xf>
    <xf numFmtId="17" fontId="7" fillId="0" borderId="0" xfId="0" applyNumberFormat="1" applyFont="1" applyFill="1" applyBorder="1" applyAlignment="1"/>
    <xf numFmtId="0" fontId="7" fillId="0" borderId="0" xfId="0" applyFont="1" applyFill="1" applyBorder="1" applyAlignment="1"/>
    <xf numFmtId="3" fontId="2" fillId="0" borderId="6" xfId="0" applyNumberFormat="1" applyFont="1" applyFill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center" vertical="center"/>
    </xf>
    <xf numFmtId="171" fontId="3" fillId="0" borderId="6" xfId="0" applyNumberFormat="1" applyFont="1" applyBorder="1" applyAlignment="1">
      <alignment horizontal="center"/>
    </xf>
    <xf numFmtId="0" fontId="3" fillId="0" borderId="11" xfId="0" applyFont="1" applyBorder="1" applyAlignment="1">
      <alignment horizontal="left" vertical="center"/>
    </xf>
    <xf numFmtId="164" fontId="3" fillId="0" borderId="1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164" fontId="3" fillId="0" borderId="18" xfId="0" applyNumberFormat="1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9" fillId="3" borderId="1" xfId="0" applyFont="1" applyFill="1" applyBorder="1" applyAlignment="1">
      <alignment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27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9" fillId="3" borderId="62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17" fontId="2" fillId="0" borderId="6" xfId="0" applyNumberFormat="1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8" fontId="2" fillId="0" borderId="6" xfId="0" applyNumberFormat="1" applyFont="1" applyBorder="1" applyAlignment="1">
      <alignment horizontal="center" vertical="center" wrapText="1"/>
    </xf>
    <xf numFmtId="164" fontId="2" fillId="4" borderId="6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justify" vertical="center"/>
    </xf>
    <xf numFmtId="164" fontId="3" fillId="0" borderId="6" xfId="0" applyNumberFormat="1" applyFont="1" applyFill="1" applyBorder="1" applyAlignment="1">
      <alignment horizontal="center"/>
    </xf>
    <xf numFmtId="171" fontId="5" fillId="0" borderId="6" xfId="0" applyNumberFormat="1" applyFont="1" applyBorder="1" applyAlignment="1">
      <alignment horizontal="center"/>
    </xf>
    <xf numFmtId="0" fontId="9" fillId="3" borderId="6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vertical="center"/>
    </xf>
    <xf numFmtId="0" fontId="9" fillId="3" borderId="21" xfId="0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0" borderId="6" xfId="0" applyFont="1" applyFill="1" applyBorder="1" applyAlignment="1">
      <alignment horizontal="center" vertical="center"/>
    </xf>
    <xf numFmtId="3" fontId="5" fillId="0" borderId="6" xfId="0" applyNumberFormat="1" applyFont="1" applyFill="1" applyBorder="1" applyAlignment="1">
      <alignment horizontal="center" vertical="center"/>
    </xf>
    <xf numFmtId="2" fontId="8" fillId="0" borderId="6" xfId="0" applyNumberFormat="1" applyFont="1" applyFill="1" applyBorder="1" applyAlignment="1">
      <alignment horizontal="center" vertical="center"/>
    </xf>
    <xf numFmtId="2" fontId="13" fillId="0" borderId="6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/>
    </xf>
    <xf numFmtId="2" fontId="3" fillId="4" borderId="33" xfId="0" applyNumberFormat="1" applyFont="1" applyFill="1" applyBorder="1" applyAlignment="1">
      <alignment horizontal="center" vertical="center" wrapText="1"/>
    </xf>
    <xf numFmtId="2" fontId="3" fillId="4" borderId="7" xfId="0" applyNumberFormat="1" applyFont="1" applyFill="1" applyBorder="1" applyAlignment="1">
      <alignment horizontal="center" vertical="center" wrapText="1"/>
    </xf>
    <xf numFmtId="2" fontId="3" fillId="4" borderId="34" xfId="0" applyNumberFormat="1" applyFont="1" applyFill="1" applyBorder="1" applyAlignment="1">
      <alignment horizontal="center" vertical="center" wrapText="1"/>
    </xf>
    <xf numFmtId="2" fontId="3" fillId="4" borderId="30" xfId="0" applyNumberFormat="1" applyFont="1" applyFill="1" applyBorder="1" applyAlignment="1">
      <alignment horizontal="center" vertical="center" wrapText="1"/>
    </xf>
    <xf numFmtId="2" fontId="3" fillId="4" borderId="31" xfId="0" applyNumberFormat="1" applyFont="1" applyFill="1" applyBorder="1" applyAlignment="1">
      <alignment horizontal="center" vertical="center" wrapText="1"/>
    </xf>
    <xf numFmtId="2" fontId="3" fillId="4" borderId="3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11" xfId="0" applyFont="1" applyFill="1" applyBorder="1" applyAlignment="1">
      <alignment horizontal="justify" vertical="center" wrapText="1"/>
    </xf>
    <xf numFmtId="0" fontId="3" fillId="0" borderId="33" xfId="0" applyFont="1" applyFill="1" applyBorder="1" applyAlignment="1">
      <alignment horizontal="justify" vertical="center" wrapText="1"/>
    </xf>
    <xf numFmtId="0" fontId="3" fillId="0" borderId="7" xfId="0" applyFont="1" applyFill="1" applyBorder="1" applyAlignment="1">
      <alignment horizontal="justify" vertical="center" wrapText="1"/>
    </xf>
    <xf numFmtId="0" fontId="3" fillId="0" borderId="34" xfId="0" applyFont="1" applyFill="1" applyBorder="1" applyAlignment="1">
      <alignment horizontal="justify"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4" fontId="3" fillId="0" borderId="38" xfId="0" applyNumberFormat="1" applyFont="1" applyFill="1" applyBorder="1" applyAlignment="1">
      <alignment horizontal="center" vertical="center" wrapText="1"/>
    </xf>
    <xf numFmtId="4" fontId="3" fillId="0" borderId="39" xfId="0" applyNumberFormat="1" applyFont="1" applyFill="1" applyBorder="1" applyAlignment="1">
      <alignment horizontal="center" vertical="center" wrapText="1"/>
    </xf>
    <xf numFmtId="4" fontId="3" fillId="0" borderId="42" xfId="0" applyNumberFormat="1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4" fontId="3" fillId="0" borderId="12" xfId="0" applyNumberFormat="1" applyFont="1" applyFill="1" applyBorder="1" applyAlignment="1">
      <alignment horizontal="center" vertical="center" wrapText="1"/>
    </xf>
    <xf numFmtId="4" fontId="3" fillId="0" borderId="13" xfId="0" applyNumberFormat="1" applyFont="1" applyFill="1" applyBorder="1" applyAlignment="1">
      <alignment horizontal="center" vertical="center" wrapText="1"/>
    </xf>
    <xf numFmtId="4" fontId="3" fillId="0" borderId="15" xfId="0" applyNumberFormat="1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9" fillId="3" borderId="28" xfId="0" applyFont="1" applyFill="1" applyBorder="1" applyAlignment="1">
      <alignment horizontal="center" vertical="center" wrapText="1"/>
    </xf>
    <xf numFmtId="164" fontId="3" fillId="4" borderId="10" xfId="0" applyNumberFormat="1" applyFont="1" applyFill="1" applyBorder="1" applyAlignment="1">
      <alignment horizontal="center" vertical="center" wrapText="1"/>
    </xf>
    <xf numFmtId="164" fontId="3" fillId="4" borderId="6" xfId="0" applyNumberFormat="1" applyFont="1" applyFill="1" applyBorder="1" applyAlignment="1">
      <alignment horizontal="center" vertical="center" wrapText="1"/>
    </xf>
    <xf numFmtId="164" fontId="3" fillId="4" borderId="11" xfId="0" applyNumberFormat="1" applyFont="1" applyFill="1" applyBorder="1" applyAlignment="1">
      <alignment horizontal="center" vertical="center" wrapText="1"/>
    </xf>
    <xf numFmtId="164" fontId="3" fillId="4" borderId="17" xfId="0" applyNumberFormat="1" applyFont="1" applyFill="1" applyBorder="1" applyAlignment="1">
      <alignment horizontal="center" vertical="center" wrapText="1"/>
    </xf>
    <xf numFmtId="164" fontId="3" fillId="4" borderId="16" xfId="0" applyNumberFormat="1" applyFont="1" applyFill="1" applyBorder="1" applyAlignment="1">
      <alignment horizontal="center" vertical="center" wrapText="1"/>
    </xf>
    <xf numFmtId="164" fontId="3" fillId="4" borderId="18" xfId="0" applyNumberFormat="1" applyFont="1" applyFill="1" applyBorder="1" applyAlignment="1">
      <alignment horizontal="center" vertical="center" wrapText="1"/>
    </xf>
    <xf numFmtId="166" fontId="3" fillId="0" borderId="30" xfId="0" applyNumberFormat="1" applyFont="1" applyFill="1" applyBorder="1" applyAlignment="1">
      <alignment horizontal="center" vertical="center" wrapText="1"/>
    </xf>
    <xf numFmtId="166" fontId="3" fillId="0" borderId="31" xfId="0" applyNumberFormat="1" applyFont="1" applyFill="1" applyBorder="1" applyAlignment="1">
      <alignment horizontal="center" vertical="center" wrapText="1"/>
    </xf>
    <xf numFmtId="166" fontId="3" fillId="0" borderId="32" xfId="0" applyNumberFormat="1" applyFont="1" applyFill="1" applyBorder="1" applyAlignment="1">
      <alignment horizontal="center" vertical="center" wrapText="1"/>
    </xf>
    <xf numFmtId="165" fontId="3" fillId="0" borderId="10" xfId="0" applyNumberFormat="1" applyFont="1" applyFill="1" applyBorder="1" applyAlignment="1">
      <alignment horizontal="center" vertical="center" wrapText="1"/>
    </xf>
    <xf numFmtId="165" fontId="3" fillId="0" borderId="6" xfId="0" applyNumberFormat="1" applyFont="1" applyFill="1" applyBorder="1" applyAlignment="1">
      <alignment horizontal="center" vertical="center" wrapText="1"/>
    </xf>
    <xf numFmtId="165" fontId="3" fillId="0" borderId="11" xfId="0" applyNumberFormat="1" applyFont="1" applyFill="1" applyBorder="1" applyAlignment="1">
      <alignment horizontal="center" vertical="center" wrapText="1"/>
    </xf>
    <xf numFmtId="0" fontId="9" fillId="3" borderId="26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9" fillId="3" borderId="24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35" xfId="0" applyFont="1" applyFill="1" applyBorder="1" applyAlignment="1">
      <alignment horizontal="center" vertical="center" wrapText="1"/>
    </xf>
    <xf numFmtId="0" fontId="9" fillId="3" borderId="36" xfId="0" applyFont="1" applyFill="1" applyBorder="1" applyAlignment="1">
      <alignment horizontal="center" vertical="center" wrapText="1"/>
    </xf>
    <xf numFmtId="0" fontId="9" fillId="3" borderId="43" xfId="0" applyFont="1" applyFill="1" applyBorder="1" applyAlignment="1">
      <alignment horizontal="center" vertical="center" wrapText="1"/>
    </xf>
    <xf numFmtId="0" fontId="9" fillId="3" borderId="39" xfId="0" applyFont="1" applyFill="1" applyBorder="1" applyAlignment="1">
      <alignment horizontal="left" vertical="center" wrapText="1"/>
    </xf>
    <xf numFmtId="0" fontId="9" fillId="3" borderId="42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/>
    </xf>
    <xf numFmtId="167" fontId="3" fillId="0" borderId="7" xfId="0" applyNumberFormat="1" applyFont="1" applyBorder="1" applyAlignment="1">
      <alignment horizontal="center" vertical="center"/>
    </xf>
    <xf numFmtId="167" fontId="3" fillId="0" borderId="5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167" fontId="3" fillId="0" borderId="6" xfId="0" applyNumberFormat="1" applyFont="1" applyBorder="1" applyAlignment="1">
      <alignment horizontal="center" vertical="center"/>
    </xf>
    <xf numFmtId="4" fontId="9" fillId="3" borderId="6" xfId="0" applyNumberFormat="1" applyFont="1" applyFill="1" applyBorder="1" applyAlignment="1">
      <alignment horizontal="left" vertical="center"/>
    </xf>
    <xf numFmtId="0" fontId="3" fillId="0" borderId="54" xfId="0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52" xfId="0" applyFont="1" applyBorder="1" applyAlignment="1">
      <alignment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/>
    </xf>
    <xf numFmtId="0" fontId="3" fillId="0" borderId="46" xfId="0" applyFont="1" applyBorder="1" applyAlignment="1">
      <alignment horizontal="justify" vertical="center" wrapText="1"/>
    </xf>
    <xf numFmtId="0" fontId="3" fillId="0" borderId="60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58" xfId="0" applyFont="1" applyBorder="1" applyAlignment="1">
      <alignment horizontal="justify" vertical="center" wrapText="1"/>
    </xf>
    <xf numFmtId="0" fontId="3" fillId="0" borderId="50" xfId="0" applyFont="1" applyBorder="1" applyAlignment="1">
      <alignment horizontal="justify" vertical="center" wrapText="1"/>
    </xf>
    <xf numFmtId="0" fontId="3" fillId="0" borderId="61" xfId="0" applyFont="1" applyBorder="1" applyAlignment="1">
      <alignment horizontal="justify" vertical="center" wrapText="1"/>
    </xf>
    <xf numFmtId="17" fontId="4" fillId="0" borderId="2" xfId="0" applyNumberFormat="1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4" fillId="0" borderId="2" xfId="0" applyFont="1" applyBorder="1" applyAlignment="1">
      <alignment horizontal="justify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3" fillId="0" borderId="3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4" fontId="3" fillId="0" borderId="40" xfId="0" applyNumberFormat="1" applyFont="1" applyBorder="1" applyAlignment="1">
      <alignment horizontal="center" vertical="center" wrapText="1"/>
    </xf>
    <xf numFmtId="4" fontId="3" fillId="0" borderId="13" xfId="0" applyNumberFormat="1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4" fontId="3" fillId="0" borderId="41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4" fontId="3" fillId="0" borderId="18" xfId="0" applyNumberFormat="1" applyFont="1" applyBorder="1" applyAlignment="1">
      <alignment horizontal="center" vertical="center" wrapText="1"/>
    </xf>
    <xf numFmtId="164" fontId="3" fillId="4" borderId="47" xfId="0" applyNumberFormat="1" applyFont="1" applyFill="1" applyBorder="1" applyAlignment="1">
      <alignment horizontal="center" vertical="center" wrapText="1"/>
    </xf>
    <xf numFmtId="164" fontId="3" fillId="4" borderId="44" xfId="0" applyNumberFormat="1" applyFont="1" applyFill="1" applyBorder="1" applyAlignment="1">
      <alignment horizontal="center" vertical="center" wrapText="1"/>
    </xf>
    <xf numFmtId="164" fontId="3" fillId="4" borderId="51" xfId="0" applyNumberFormat="1" applyFont="1" applyFill="1" applyBorder="1" applyAlignment="1">
      <alignment horizontal="center" vertical="center" wrapText="1"/>
    </xf>
    <xf numFmtId="2" fontId="3" fillId="0" borderId="37" xfId="0" applyNumberFormat="1" applyFont="1" applyBorder="1" applyAlignment="1">
      <alignment horizontal="center" vertical="center" wrapText="1"/>
    </xf>
    <xf numFmtId="2" fontId="3" fillId="0" borderId="57" xfId="0" applyNumberFormat="1" applyFont="1" applyBorder="1" applyAlignment="1">
      <alignment horizontal="center" vertical="center" wrapText="1"/>
    </xf>
    <xf numFmtId="2" fontId="3" fillId="0" borderId="56" xfId="0" applyNumberFormat="1" applyFont="1" applyBorder="1" applyAlignment="1">
      <alignment horizontal="center" vertical="center" wrapText="1"/>
    </xf>
    <xf numFmtId="164" fontId="3" fillId="0" borderId="40" xfId="0" applyNumberFormat="1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center" vertical="center" wrapText="1"/>
    </xf>
    <xf numFmtId="164" fontId="3" fillId="0" borderId="41" xfId="0" applyNumberFormat="1" applyFont="1" applyBorder="1" applyAlignment="1">
      <alignment horizontal="center" vertical="center" wrapText="1"/>
    </xf>
    <xf numFmtId="164" fontId="3" fillId="0" borderId="16" xfId="0" applyNumberFormat="1" applyFont="1" applyBorder="1" applyAlignment="1">
      <alignment horizontal="center" vertical="center" wrapText="1"/>
    </xf>
    <xf numFmtId="164" fontId="3" fillId="0" borderId="18" xfId="0" applyNumberFormat="1" applyFont="1" applyBorder="1" applyAlignment="1">
      <alignment horizontal="center" vertical="center" wrapText="1"/>
    </xf>
    <xf numFmtId="4" fontId="9" fillId="3" borderId="2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/>
    </xf>
    <xf numFmtId="0" fontId="9" fillId="3" borderId="48" xfId="0" applyFont="1" applyFill="1" applyBorder="1" applyAlignment="1">
      <alignment horizontal="center" vertical="center" wrapText="1"/>
    </xf>
    <xf numFmtId="0" fontId="9" fillId="3" borderId="49" xfId="0" applyFont="1" applyFill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center" wrapText="1"/>
    </xf>
    <xf numFmtId="4" fontId="3" fillId="0" borderId="17" xfId="0" applyNumberFormat="1" applyFont="1" applyBorder="1" applyAlignment="1">
      <alignment horizontal="center" vertical="center" wrapText="1"/>
    </xf>
    <xf numFmtId="168" fontId="3" fillId="0" borderId="37" xfId="0" applyNumberFormat="1" applyFont="1" applyBorder="1" applyAlignment="1">
      <alignment horizontal="center" vertical="center" wrapText="1"/>
    </xf>
    <xf numFmtId="168" fontId="3" fillId="0" borderId="57" xfId="0" applyNumberFormat="1" applyFont="1" applyBorder="1" applyAlignment="1">
      <alignment horizontal="center" vertical="center" wrapText="1"/>
    </xf>
    <xf numFmtId="168" fontId="3" fillId="0" borderId="56" xfId="0" applyNumberFormat="1" applyFont="1" applyBorder="1" applyAlignment="1">
      <alignment horizontal="center" vertical="center" wrapText="1"/>
    </xf>
    <xf numFmtId="0" fontId="9" fillId="3" borderId="3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168" fontId="3" fillId="0" borderId="55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3" fillId="0" borderId="59" xfId="0" applyFont="1" applyBorder="1" applyAlignment="1">
      <alignment vertical="center"/>
    </xf>
    <xf numFmtId="4" fontId="9" fillId="3" borderId="12" xfId="0" applyNumberFormat="1" applyFont="1" applyFill="1" applyBorder="1" applyAlignment="1">
      <alignment horizontal="center" vertical="center" wrapText="1"/>
    </xf>
    <xf numFmtId="4" fontId="9" fillId="3" borderId="15" xfId="0" applyNumberFormat="1" applyFont="1" applyFill="1" applyBorder="1" applyAlignment="1">
      <alignment horizontal="center" vertical="center" wrapText="1"/>
    </xf>
    <xf numFmtId="4" fontId="9" fillId="3" borderId="17" xfId="0" applyNumberFormat="1" applyFont="1" applyFill="1" applyBorder="1" applyAlignment="1">
      <alignment horizontal="center" vertical="center" wrapText="1"/>
    </xf>
    <xf numFmtId="4" fontId="9" fillId="3" borderId="18" xfId="0" applyNumberFormat="1" applyFont="1" applyFill="1" applyBorder="1" applyAlignment="1">
      <alignment horizontal="center" vertical="center" wrapText="1"/>
    </xf>
    <xf numFmtId="0" fontId="9" fillId="3" borderId="38" xfId="0" applyFont="1" applyFill="1" applyBorder="1" applyAlignment="1">
      <alignment horizontal="center" vertical="center"/>
    </xf>
    <xf numFmtId="0" fontId="9" fillId="3" borderId="39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45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3" fillId="0" borderId="48" xfId="0" applyFont="1" applyBorder="1" applyAlignment="1">
      <alignment vertical="center"/>
    </xf>
    <xf numFmtId="0" fontId="3" fillId="0" borderId="53" xfId="0" applyFont="1" applyBorder="1" applyAlignment="1">
      <alignment vertical="center"/>
    </xf>
    <xf numFmtId="17" fontId="9" fillId="3" borderId="38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17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16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0" borderId="18" xfId="0" applyFont="1" applyBorder="1" applyAlignment="1">
      <alignment horizontal="justify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3" fontId="2" fillId="0" borderId="7" xfId="0" applyNumberFormat="1" applyFont="1" applyFill="1" applyBorder="1" applyAlignment="1">
      <alignment horizontal="center" vertical="center"/>
    </xf>
    <xf numFmtId="3" fontId="2" fillId="0" borderId="5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2" fontId="3" fillId="0" borderId="6" xfId="0" applyNumberFormat="1" applyFont="1" applyFill="1" applyBorder="1" applyAlignment="1">
      <alignment horizontal="center" vertical="center"/>
    </xf>
    <xf numFmtId="175" fontId="3" fillId="0" borderId="6" xfId="0" applyNumberFormat="1" applyFont="1" applyBorder="1" applyAlignment="1">
      <alignment horizontal="center"/>
    </xf>
  </cellXfs>
  <cellStyles count="3">
    <cellStyle name="Normal" xfId="0" builtinId="0"/>
    <cellStyle name="Normal 6" xfId="1" xr:uid="{EE715D63-C1EC-4FBE-8328-D11504DFCBE7}"/>
    <cellStyle name="Porcentaje" xfId="2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BDFFFF"/>
      <color rgb="FF009999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1266825</xdr:colOff>
      <xdr:row>11</xdr:row>
      <xdr:rowOff>0</xdr:rowOff>
    </xdr:from>
    <xdr:ext cx="65" cy="172227"/>
    <xdr:sp macro="" textlink="">
      <xdr:nvSpPr>
        <xdr:cNvPr id="2" name="CuadroTexto 30">
          <a:extLst>
            <a:ext uri="{FF2B5EF4-FFF2-40B4-BE49-F238E27FC236}">
              <a16:creationId xmlns:a16="http://schemas.microsoft.com/office/drawing/2014/main" id="{B25E5A3A-E820-4B00-897F-6B6ECDBF5E64}"/>
            </a:ext>
          </a:extLst>
        </xdr:cNvPr>
        <xdr:cNvSpPr txBox="1"/>
      </xdr:nvSpPr>
      <xdr:spPr>
        <a:xfrm>
          <a:off x="3810000" y="7905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5</xdr:col>
      <xdr:colOff>1266825</xdr:colOff>
      <xdr:row>11</xdr:row>
      <xdr:rowOff>0</xdr:rowOff>
    </xdr:from>
    <xdr:ext cx="65" cy="172227"/>
    <xdr:sp macro="" textlink="">
      <xdr:nvSpPr>
        <xdr:cNvPr id="3" name="CuadroTexto 31">
          <a:extLst>
            <a:ext uri="{FF2B5EF4-FFF2-40B4-BE49-F238E27FC236}">
              <a16:creationId xmlns:a16="http://schemas.microsoft.com/office/drawing/2014/main" id="{44023CE1-63FE-4C59-92ED-ECE3832A9B55}"/>
            </a:ext>
          </a:extLst>
        </xdr:cNvPr>
        <xdr:cNvSpPr txBox="1"/>
      </xdr:nvSpPr>
      <xdr:spPr>
        <a:xfrm>
          <a:off x="3810000" y="7905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5</xdr:col>
      <xdr:colOff>1266825</xdr:colOff>
      <xdr:row>11</xdr:row>
      <xdr:rowOff>0</xdr:rowOff>
    </xdr:from>
    <xdr:ext cx="65" cy="172227"/>
    <xdr:sp macro="" textlink="">
      <xdr:nvSpPr>
        <xdr:cNvPr id="4" name="CuadroTexto 32">
          <a:extLst>
            <a:ext uri="{FF2B5EF4-FFF2-40B4-BE49-F238E27FC236}">
              <a16:creationId xmlns:a16="http://schemas.microsoft.com/office/drawing/2014/main" id="{48C86914-CCCA-4946-A858-B03990CE2F29}"/>
            </a:ext>
          </a:extLst>
        </xdr:cNvPr>
        <xdr:cNvSpPr txBox="1"/>
      </xdr:nvSpPr>
      <xdr:spPr>
        <a:xfrm>
          <a:off x="3810000" y="7905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5</xdr:col>
      <xdr:colOff>1266825</xdr:colOff>
      <xdr:row>11</xdr:row>
      <xdr:rowOff>0</xdr:rowOff>
    </xdr:from>
    <xdr:ext cx="65" cy="172227"/>
    <xdr:sp macro="" textlink="">
      <xdr:nvSpPr>
        <xdr:cNvPr id="5" name="CuadroTexto 33">
          <a:extLst>
            <a:ext uri="{FF2B5EF4-FFF2-40B4-BE49-F238E27FC236}">
              <a16:creationId xmlns:a16="http://schemas.microsoft.com/office/drawing/2014/main" id="{96710D0F-165B-4DD6-9A0F-362B403D9A42}"/>
            </a:ext>
          </a:extLst>
        </xdr:cNvPr>
        <xdr:cNvSpPr txBox="1"/>
      </xdr:nvSpPr>
      <xdr:spPr>
        <a:xfrm>
          <a:off x="3810000" y="7905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5</xdr:col>
      <xdr:colOff>1266825</xdr:colOff>
      <xdr:row>11</xdr:row>
      <xdr:rowOff>0</xdr:rowOff>
    </xdr:from>
    <xdr:ext cx="65" cy="172227"/>
    <xdr:sp macro="" textlink="">
      <xdr:nvSpPr>
        <xdr:cNvPr id="6" name="CuadroTexto 34">
          <a:extLst>
            <a:ext uri="{FF2B5EF4-FFF2-40B4-BE49-F238E27FC236}">
              <a16:creationId xmlns:a16="http://schemas.microsoft.com/office/drawing/2014/main" id="{8131E94F-2C23-43BF-A033-1099D7F9DFA8}"/>
            </a:ext>
          </a:extLst>
        </xdr:cNvPr>
        <xdr:cNvSpPr txBox="1"/>
      </xdr:nvSpPr>
      <xdr:spPr>
        <a:xfrm>
          <a:off x="3810000" y="7905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5</xdr:col>
      <xdr:colOff>1266825</xdr:colOff>
      <xdr:row>11</xdr:row>
      <xdr:rowOff>0</xdr:rowOff>
    </xdr:from>
    <xdr:ext cx="65" cy="172227"/>
    <xdr:sp macro="" textlink="">
      <xdr:nvSpPr>
        <xdr:cNvPr id="7" name="CuadroTexto 35">
          <a:extLst>
            <a:ext uri="{FF2B5EF4-FFF2-40B4-BE49-F238E27FC236}">
              <a16:creationId xmlns:a16="http://schemas.microsoft.com/office/drawing/2014/main" id="{F734BDC1-45EC-4F83-8661-F248CA20F588}"/>
            </a:ext>
          </a:extLst>
        </xdr:cNvPr>
        <xdr:cNvSpPr txBox="1"/>
      </xdr:nvSpPr>
      <xdr:spPr>
        <a:xfrm>
          <a:off x="3810000" y="7905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5</xdr:col>
      <xdr:colOff>1266825</xdr:colOff>
      <xdr:row>11</xdr:row>
      <xdr:rowOff>0</xdr:rowOff>
    </xdr:from>
    <xdr:ext cx="65" cy="172227"/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74CD156D-CA8D-4CAC-80E4-C4D9109EF305}"/>
            </a:ext>
          </a:extLst>
        </xdr:cNvPr>
        <xdr:cNvSpPr txBox="1"/>
      </xdr:nvSpPr>
      <xdr:spPr>
        <a:xfrm>
          <a:off x="3810000" y="7905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5</xdr:col>
      <xdr:colOff>1266825</xdr:colOff>
      <xdr:row>11</xdr:row>
      <xdr:rowOff>0</xdr:rowOff>
    </xdr:from>
    <xdr:ext cx="65" cy="172227"/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7C91C330-EA2D-4AC8-B55D-BFDF6B3050B7}"/>
            </a:ext>
          </a:extLst>
        </xdr:cNvPr>
        <xdr:cNvSpPr txBox="1"/>
      </xdr:nvSpPr>
      <xdr:spPr>
        <a:xfrm>
          <a:off x="3810000" y="7905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5</xdr:col>
      <xdr:colOff>1266825</xdr:colOff>
      <xdr:row>11</xdr:row>
      <xdr:rowOff>0</xdr:rowOff>
    </xdr:from>
    <xdr:ext cx="65" cy="172227"/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2225B557-4915-4A72-8519-FB4E08DC1186}"/>
            </a:ext>
          </a:extLst>
        </xdr:cNvPr>
        <xdr:cNvSpPr txBox="1"/>
      </xdr:nvSpPr>
      <xdr:spPr>
        <a:xfrm>
          <a:off x="3810000" y="7905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5</xdr:col>
      <xdr:colOff>1266825</xdr:colOff>
      <xdr:row>11</xdr:row>
      <xdr:rowOff>0</xdr:rowOff>
    </xdr:from>
    <xdr:ext cx="65" cy="172227"/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D912CECA-EEE0-4A7E-A283-28E645AB66DE}"/>
            </a:ext>
          </a:extLst>
        </xdr:cNvPr>
        <xdr:cNvSpPr txBox="1"/>
      </xdr:nvSpPr>
      <xdr:spPr>
        <a:xfrm>
          <a:off x="3810000" y="7905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5</xdr:col>
      <xdr:colOff>1266825</xdr:colOff>
      <xdr:row>11</xdr:row>
      <xdr:rowOff>0</xdr:rowOff>
    </xdr:from>
    <xdr:ext cx="65" cy="172227"/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FF3A412D-9B8E-4087-9067-94A5ABF2DB61}"/>
            </a:ext>
          </a:extLst>
        </xdr:cNvPr>
        <xdr:cNvSpPr txBox="1"/>
      </xdr:nvSpPr>
      <xdr:spPr>
        <a:xfrm>
          <a:off x="3810000" y="7905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5</xdr:col>
      <xdr:colOff>1266825</xdr:colOff>
      <xdr:row>11</xdr:row>
      <xdr:rowOff>0</xdr:rowOff>
    </xdr:from>
    <xdr:ext cx="65" cy="172227"/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2948BF0A-2656-4EB8-BCCA-6BE73E3349C8}"/>
            </a:ext>
          </a:extLst>
        </xdr:cNvPr>
        <xdr:cNvSpPr txBox="1"/>
      </xdr:nvSpPr>
      <xdr:spPr>
        <a:xfrm>
          <a:off x="3810000" y="7905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5</xdr:col>
      <xdr:colOff>1266825</xdr:colOff>
      <xdr:row>11</xdr:row>
      <xdr:rowOff>0</xdr:rowOff>
    </xdr:from>
    <xdr:ext cx="65" cy="172227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FE1C5028-4610-4E0B-85E4-CFD76721A194}"/>
            </a:ext>
          </a:extLst>
        </xdr:cNvPr>
        <xdr:cNvSpPr txBox="1"/>
      </xdr:nvSpPr>
      <xdr:spPr>
        <a:xfrm>
          <a:off x="3810000" y="79390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MX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skrental.com/tiendaonline/webapp/detalles/camion-tolva-ad410-tol-20-m3/29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8B8ED-40BC-4217-A375-00CA17E4613A}">
  <dimension ref="A2:Q34"/>
  <sheetViews>
    <sheetView tabSelected="1" topLeftCell="A5" zoomScale="70" zoomScaleNormal="70" workbookViewId="0">
      <selection activeCell="D25" sqref="D25"/>
    </sheetView>
  </sheetViews>
  <sheetFormatPr baseColWidth="10" defaultColWidth="10.85546875" defaultRowHeight="14.25" x14ac:dyDescent="0.25"/>
  <cols>
    <col min="1" max="1" width="19.5703125" style="36" bestFit="1" customWidth="1"/>
    <col min="2" max="2" width="13.7109375" style="36" bestFit="1" customWidth="1"/>
    <col min="3" max="3" width="22.7109375" style="36" customWidth="1"/>
    <col min="4" max="4" width="16.7109375" style="36" bestFit="1" customWidth="1"/>
    <col min="5" max="6" width="18.5703125" style="36" bestFit="1" customWidth="1"/>
    <col min="7" max="7" width="13.7109375" style="36" bestFit="1" customWidth="1"/>
    <col min="8" max="9" width="12" style="36" customWidth="1"/>
    <col min="10" max="10" width="42" style="36" bestFit="1" customWidth="1"/>
    <col min="11" max="11" width="10.85546875" style="36" bestFit="1" customWidth="1"/>
    <col min="12" max="12" width="10.85546875" style="36"/>
    <col min="13" max="13" width="16.28515625" style="36" bestFit="1" customWidth="1"/>
    <col min="14" max="14" width="28.140625" style="36" bestFit="1" customWidth="1"/>
    <col min="15" max="15" width="14.28515625" style="36" bestFit="1" customWidth="1"/>
    <col min="16" max="16" width="15.140625" style="36" bestFit="1" customWidth="1"/>
    <col min="17" max="17" width="18" style="36" customWidth="1"/>
    <col min="18" max="16384" width="10.85546875" style="36"/>
  </cols>
  <sheetData>
    <row r="2" spans="1:17" ht="14.45" customHeight="1" x14ac:dyDescent="0.25">
      <c r="A2" s="97" t="s">
        <v>86</v>
      </c>
      <c r="B2" s="98"/>
      <c r="C2" s="108" t="s">
        <v>29</v>
      </c>
      <c r="E2" s="107" t="s">
        <v>134</v>
      </c>
      <c r="F2" s="107"/>
      <c r="G2" s="107"/>
      <c r="H2" s="108" t="s">
        <v>29</v>
      </c>
      <c r="J2" s="108" t="s">
        <v>87</v>
      </c>
      <c r="K2" s="108"/>
      <c r="M2" s="107" t="s">
        <v>88</v>
      </c>
      <c r="N2" s="107"/>
      <c r="O2" s="107"/>
      <c r="P2" s="107"/>
      <c r="Q2" s="107"/>
    </row>
    <row r="3" spans="1:17" x14ac:dyDescent="0.25">
      <c r="A3" s="32" t="s">
        <v>24</v>
      </c>
      <c r="B3" s="32" t="s">
        <v>23</v>
      </c>
      <c r="C3" s="108"/>
      <c r="E3" s="94" t="s">
        <v>24</v>
      </c>
      <c r="F3" s="94" t="s">
        <v>135</v>
      </c>
      <c r="G3" s="94" t="s">
        <v>136</v>
      </c>
      <c r="H3" s="108"/>
      <c r="J3" s="44" t="s">
        <v>137</v>
      </c>
      <c r="K3" s="38">
        <f>+G9</f>
        <v>15.284671532846716</v>
      </c>
      <c r="M3" s="32" t="s">
        <v>63</v>
      </c>
      <c r="N3" s="32" t="s">
        <v>62</v>
      </c>
      <c r="O3" s="32" t="s">
        <v>89</v>
      </c>
      <c r="P3" s="32" t="s">
        <v>50</v>
      </c>
      <c r="Q3" s="32" t="s">
        <v>29</v>
      </c>
    </row>
    <row r="4" spans="1:17" ht="15.75" customHeight="1" x14ac:dyDescent="0.25">
      <c r="A4" s="48">
        <v>44501</v>
      </c>
      <c r="B4" s="100">
        <v>411</v>
      </c>
      <c r="C4" s="113" t="s">
        <v>142</v>
      </c>
      <c r="E4" s="48">
        <v>44501</v>
      </c>
      <c r="F4" s="100">
        <v>6282</v>
      </c>
      <c r="G4" s="104">
        <f>+F4/B4</f>
        <v>15.284671532846716</v>
      </c>
      <c r="H4" s="113" t="s">
        <v>142</v>
      </c>
      <c r="J4" s="44" t="s">
        <v>104</v>
      </c>
      <c r="K4" s="38">
        <f>+K3*K11</f>
        <v>25219.708029197081</v>
      </c>
      <c r="M4" s="23" t="s">
        <v>59</v>
      </c>
      <c r="N4" s="23" t="s">
        <v>106</v>
      </c>
      <c r="O4" s="38">
        <v>48000</v>
      </c>
      <c r="P4" s="38">
        <v>20</v>
      </c>
      <c r="Q4" s="110" t="s">
        <v>142</v>
      </c>
    </row>
    <row r="5" spans="1:17" ht="15.75" customHeight="1" x14ac:dyDescent="0.25">
      <c r="A5" s="48">
        <v>44531</v>
      </c>
      <c r="B5" s="100">
        <v>482</v>
      </c>
      <c r="C5" s="113"/>
      <c r="E5" s="48">
        <v>44531</v>
      </c>
      <c r="F5" s="100">
        <v>6719</v>
      </c>
      <c r="G5" s="104">
        <f>+F5/B5</f>
        <v>13.939834024896266</v>
      </c>
      <c r="H5" s="113"/>
      <c r="J5" s="44" t="s">
        <v>138</v>
      </c>
      <c r="K5" s="38">
        <f>K3*B9</f>
        <v>8162.0145985401459</v>
      </c>
      <c r="M5" s="26" t="s">
        <v>143</v>
      </c>
      <c r="N5" s="45" t="s">
        <v>107</v>
      </c>
      <c r="O5" s="38">
        <v>20730</v>
      </c>
      <c r="P5" s="42">
        <v>1.1000000000000001</v>
      </c>
      <c r="Q5" s="112"/>
    </row>
    <row r="6" spans="1:17" ht="15.75" customHeight="1" x14ac:dyDescent="0.25">
      <c r="A6" s="48">
        <v>44562</v>
      </c>
      <c r="B6" s="100">
        <v>534</v>
      </c>
      <c r="C6" s="113"/>
      <c r="E6" s="48">
        <v>44562</v>
      </c>
      <c r="F6" s="100">
        <v>7530</v>
      </c>
      <c r="G6" s="104">
        <f>+F6/B6</f>
        <v>14.101123595505618</v>
      </c>
      <c r="H6" s="113"/>
      <c r="J6" s="44" t="s">
        <v>139</v>
      </c>
      <c r="K6" s="38">
        <f>K3*B10</f>
        <v>97944.175182481747</v>
      </c>
      <c r="M6" s="26" t="s">
        <v>60</v>
      </c>
      <c r="N6" s="45" t="s">
        <v>107</v>
      </c>
      <c r="O6" s="38">
        <v>26390</v>
      </c>
      <c r="P6" s="42">
        <v>10</v>
      </c>
      <c r="Q6" s="111"/>
    </row>
    <row r="7" spans="1:17" x14ac:dyDescent="0.25">
      <c r="A7" s="48">
        <v>44593</v>
      </c>
      <c r="B7" s="100">
        <v>341</v>
      </c>
      <c r="C7" s="113"/>
      <c r="E7" s="48">
        <v>44593</v>
      </c>
      <c r="F7" s="100">
        <v>4479</v>
      </c>
      <c r="G7" s="104">
        <f>+F7/B7</f>
        <v>13.134897360703812</v>
      </c>
      <c r="H7" s="113"/>
      <c r="J7" s="44" t="s">
        <v>141</v>
      </c>
      <c r="K7" s="38">
        <f>+K6*K11</f>
        <v>161607889.05109489</v>
      </c>
    </row>
    <row r="8" spans="1:17" x14ac:dyDescent="0.25">
      <c r="A8" s="48">
        <v>44621</v>
      </c>
      <c r="B8" s="100">
        <v>332</v>
      </c>
      <c r="C8" s="113"/>
      <c r="E8" s="48">
        <v>44621</v>
      </c>
      <c r="F8" s="100">
        <v>4016</v>
      </c>
      <c r="G8" s="104">
        <f>+F8/B8</f>
        <v>12.096385542168674</v>
      </c>
      <c r="H8" s="113"/>
      <c r="J8" s="44" t="s">
        <v>150</v>
      </c>
      <c r="K8" s="38">
        <f>+K6*K11/1000</f>
        <v>161607.88905109488</v>
      </c>
    </row>
    <row r="9" spans="1:17" x14ac:dyDescent="0.25">
      <c r="A9" s="44" t="s">
        <v>132</v>
      </c>
      <c r="B9" s="102">
        <f>+MAX(B4:B8)</f>
        <v>534</v>
      </c>
      <c r="C9" s="101"/>
      <c r="E9" s="94" t="s">
        <v>140</v>
      </c>
      <c r="F9" s="102">
        <f>+MAX(F4:F8)</f>
        <v>7530</v>
      </c>
      <c r="G9" s="105">
        <f>+MAX(G4:G8)</f>
        <v>15.284671532846716</v>
      </c>
      <c r="H9" s="101"/>
    </row>
    <row r="10" spans="1:17" x14ac:dyDescent="0.25">
      <c r="A10" s="44" t="s">
        <v>133</v>
      </c>
      <c r="B10" s="103">
        <f>+B9*12</f>
        <v>6408</v>
      </c>
      <c r="C10" s="101"/>
      <c r="J10" s="108" t="s">
        <v>58</v>
      </c>
      <c r="K10" s="108"/>
    </row>
    <row r="11" spans="1:17" x14ac:dyDescent="0.25">
      <c r="A11" s="44" t="s">
        <v>148</v>
      </c>
      <c r="B11" s="102">
        <f>+ROUNDUP(B9/(5.5*4),0)</f>
        <v>25</v>
      </c>
      <c r="C11" s="101"/>
      <c r="J11" s="44" t="s">
        <v>90</v>
      </c>
      <c r="K11" s="54">
        <v>1650</v>
      </c>
    </row>
    <row r="12" spans="1:17" x14ac:dyDescent="0.25">
      <c r="J12" s="44" t="s">
        <v>57</v>
      </c>
      <c r="K12" s="54">
        <v>1000</v>
      </c>
    </row>
    <row r="13" spans="1:17" x14ac:dyDescent="0.25">
      <c r="A13" s="208" t="s">
        <v>144</v>
      </c>
      <c r="B13" s="278"/>
      <c r="C13" s="209"/>
    </row>
    <row r="14" spans="1:17" x14ac:dyDescent="0.25">
      <c r="A14" s="32" t="s">
        <v>68</v>
      </c>
      <c r="B14" s="32" t="s">
        <v>69</v>
      </c>
      <c r="C14" s="59" t="s">
        <v>84</v>
      </c>
    </row>
    <row r="15" spans="1:17" ht="14.25" customHeight="1" x14ac:dyDescent="0.25">
      <c r="A15" s="44" t="s">
        <v>64</v>
      </c>
      <c r="B15" s="41">
        <v>286</v>
      </c>
      <c r="C15" s="110" t="s">
        <v>142</v>
      </c>
    </row>
    <row r="16" spans="1:17" ht="14.25" customHeight="1" x14ac:dyDescent="0.25">
      <c r="A16" s="44" t="s">
        <v>149</v>
      </c>
      <c r="B16" s="57">
        <v>7</v>
      </c>
      <c r="C16" s="112"/>
    </row>
    <row r="17" spans="1:4" ht="14.25" customHeight="1" x14ac:dyDescent="0.25">
      <c r="A17" s="44" t="s">
        <v>48</v>
      </c>
      <c r="B17" s="99">
        <f>ROUNDUP(((B16*B11+(B24*4*60/15))*1.2)/60,1)</f>
        <v>3.7</v>
      </c>
      <c r="C17" s="112"/>
    </row>
    <row r="18" spans="1:4" ht="14.25" customHeight="1" x14ac:dyDescent="0.25">
      <c r="A18" s="44" t="s">
        <v>49</v>
      </c>
      <c r="B18" s="60">
        <f>B15*B17</f>
        <v>1058.2</v>
      </c>
      <c r="C18" s="112"/>
    </row>
    <row r="19" spans="1:4" ht="14.25" customHeight="1" x14ac:dyDescent="0.25">
      <c r="A19" s="44" t="s">
        <v>117</v>
      </c>
      <c r="B19" s="60">
        <f>ROUNDUP(B10*P4/P5,0)</f>
        <v>116510</v>
      </c>
      <c r="C19" s="112"/>
    </row>
    <row r="20" spans="1:4" ht="14.25" customHeight="1" x14ac:dyDescent="0.25">
      <c r="A20" s="59" t="s">
        <v>124</v>
      </c>
      <c r="B20" s="279">
        <f>+B24*4+25*0.1</f>
        <v>4.1240000000000006</v>
      </c>
      <c r="C20" s="112"/>
    </row>
    <row r="21" spans="1:4" x14ac:dyDescent="0.25">
      <c r="A21" s="59" t="s">
        <v>100</v>
      </c>
      <c r="B21" s="60">
        <f>+B20*B15</f>
        <v>1179.4640000000002</v>
      </c>
      <c r="C21" s="111"/>
    </row>
    <row r="23" spans="1:4" x14ac:dyDescent="0.25">
      <c r="A23" s="109" t="s">
        <v>54</v>
      </c>
      <c r="B23" s="109" t="s">
        <v>53</v>
      </c>
      <c r="C23" s="95" t="s">
        <v>29</v>
      </c>
    </row>
    <row r="24" spans="1:4" x14ac:dyDescent="0.25">
      <c r="A24" s="44" t="s">
        <v>65</v>
      </c>
      <c r="B24" s="41">
        <v>0.40600000000000003</v>
      </c>
      <c r="C24" s="110" t="s">
        <v>142</v>
      </c>
    </row>
    <row r="25" spans="1:4" x14ac:dyDescent="0.25">
      <c r="A25" s="44" t="s">
        <v>66</v>
      </c>
      <c r="B25" s="41">
        <f>2*B24</f>
        <v>0.81200000000000006</v>
      </c>
      <c r="C25" s="111"/>
    </row>
    <row r="27" spans="1:4" x14ac:dyDescent="0.25">
      <c r="A27" s="108" t="s">
        <v>61</v>
      </c>
      <c r="B27" s="108" t="s">
        <v>53</v>
      </c>
      <c r="C27" s="32" t="s">
        <v>29</v>
      </c>
      <c r="D27" s="32" t="s">
        <v>122</v>
      </c>
    </row>
    <row r="28" spans="1:4" x14ac:dyDescent="0.25">
      <c r="A28" s="32" t="s">
        <v>118</v>
      </c>
      <c r="B28" s="41">
        <f>B25</f>
        <v>0.81200000000000006</v>
      </c>
      <c r="C28" s="110" t="s">
        <v>142</v>
      </c>
      <c r="D28" s="46" t="s">
        <v>94</v>
      </c>
    </row>
    <row r="29" spans="1:4" x14ac:dyDescent="0.25">
      <c r="A29" s="35" t="s">
        <v>120</v>
      </c>
      <c r="B29" s="57">
        <v>2</v>
      </c>
      <c r="C29" s="112"/>
      <c r="D29" s="46" t="s">
        <v>121</v>
      </c>
    </row>
    <row r="30" spans="1:4" x14ac:dyDescent="0.25">
      <c r="A30" s="35" t="s">
        <v>119</v>
      </c>
      <c r="B30" s="57">
        <f>+B28*B29</f>
        <v>1.6240000000000001</v>
      </c>
      <c r="C30" s="111"/>
      <c r="D30" s="46"/>
    </row>
    <row r="32" spans="1:4" x14ac:dyDescent="0.25">
      <c r="A32" s="108" t="s">
        <v>55</v>
      </c>
      <c r="B32" s="108"/>
      <c r="C32" s="32" t="s">
        <v>29</v>
      </c>
    </row>
    <row r="33" spans="1:3" x14ac:dyDescent="0.25">
      <c r="A33" s="32" t="s">
        <v>56</v>
      </c>
      <c r="B33" s="41">
        <v>0.68700000000000006</v>
      </c>
      <c r="C33" s="106" t="s">
        <v>127</v>
      </c>
    </row>
    <row r="34" spans="1:3" x14ac:dyDescent="0.25">
      <c r="A34" s="32" t="s">
        <v>46</v>
      </c>
      <c r="B34" s="41">
        <v>0.95299999999999996</v>
      </c>
      <c r="C34" s="106"/>
    </row>
  </sheetData>
  <mergeCells count="17">
    <mergeCell ref="C2:C3"/>
    <mergeCell ref="H2:H3"/>
    <mergeCell ref="H4:H8"/>
    <mergeCell ref="C15:C21"/>
    <mergeCell ref="A13:C13"/>
    <mergeCell ref="C33:C34"/>
    <mergeCell ref="Q4:Q6"/>
    <mergeCell ref="M2:Q2"/>
    <mergeCell ref="J2:K2"/>
    <mergeCell ref="A32:B32"/>
    <mergeCell ref="A27:B27"/>
    <mergeCell ref="A23:B23"/>
    <mergeCell ref="J10:K10"/>
    <mergeCell ref="C24:C25"/>
    <mergeCell ref="C28:C30"/>
    <mergeCell ref="E2:G2"/>
    <mergeCell ref="C4:C8"/>
  </mergeCells>
  <conditionalFormatting sqref="E15">
    <cfRule type="cellIs" dxfId="0" priority="1" operator="greaterThan">
      <formula>2.5</formula>
    </cfRule>
  </conditionalFormatting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2A09A-A1F3-4537-94ED-C7AED89F11FC}">
  <dimension ref="A1:E15"/>
  <sheetViews>
    <sheetView workbookViewId="0">
      <selection activeCell="C9" sqref="C9"/>
    </sheetView>
  </sheetViews>
  <sheetFormatPr baseColWidth="10" defaultColWidth="10.85546875" defaultRowHeight="14.25" x14ac:dyDescent="0.3"/>
  <cols>
    <col min="1" max="1" width="27.85546875" style="18" bestFit="1" customWidth="1"/>
    <col min="2" max="2" width="18.7109375" style="18" bestFit="1" customWidth="1"/>
    <col min="3" max="5" width="9.5703125" style="8" customWidth="1"/>
    <col min="6" max="6" width="5.42578125" style="8" customWidth="1"/>
    <col min="7" max="12" width="9.5703125" style="8" customWidth="1"/>
    <col min="13" max="13" width="7.42578125" style="8" bestFit="1" customWidth="1"/>
    <col min="14" max="14" width="6.5703125" style="8" bestFit="1" customWidth="1"/>
    <col min="15" max="16384" width="10.85546875" style="8"/>
  </cols>
  <sheetData>
    <row r="1" spans="1:5" ht="12.95" customHeight="1" x14ac:dyDescent="0.3">
      <c r="A1" s="114" t="s">
        <v>70</v>
      </c>
      <c r="B1" s="114" t="s">
        <v>71</v>
      </c>
      <c r="C1" s="114"/>
      <c r="D1" s="114"/>
      <c r="E1" s="114"/>
    </row>
    <row r="2" spans="1:5" x14ac:dyDescent="0.3">
      <c r="A2" s="114"/>
      <c r="B2" s="24" t="s">
        <v>8</v>
      </c>
      <c r="C2" s="24" t="s">
        <v>9</v>
      </c>
      <c r="D2" s="24" t="s">
        <v>76</v>
      </c>
      <c r="E2" s="24" t="s">
        <v>42</v>
      </c>
    </row>
    <row r="3" spans="1:5" x14ac:dyDescent="0.3">
      <c r="A3" s="91" t="s">
        <v>85</v>
      </c>
      <c r="B3" s="92">
        <f>'Emi. Fugitivas Transferencia'!M3</f>
        <v>7.6512646653635339E-3</v>
      </c>
      <c r="C3" s="92">
        <f>'Emi. Fugitivas Transferencia'!N3</f>
        <v>5.0527219488249744E-2</v>
      </c>
      <c r="D3" s="19" t="s">
        <v>116</v>
      </c>
      <c r="E3" s="19" t="s">
        <v>116</v>
      </c>
    </row>
    <row r="4" spans="1:5" x14ac:dyDescent="0.3">
      <c r="A4" s="91" t="s">
        <v>21</v>
      </c>
      <c r="B4" s="92">
        <f>'Emi. Fugitivas Transferencia'!M6</f>
        <v>0.330556538051691</v>
      </c>
      <c r="C4" s="92">
        <f>'Emi. Fugitivas Transferencia'!$N$6</f>
        <v>0.64400794268020711</v>
      </c>
      <c r="D4" s="19" t="s">
        <v>116</v>
      </c>
      <c r="E4" s="19" t="s">
        <v>116</v>
      </c>
    </row>
    <row r="5" spans="1:5" x14ac:dyDescent="0.3">
      <c r="A5" s="91" t="s">
        <v>74</v>
      </c>
      <c r="B5" s="92">
        <f>+'Emi. Fugitivas Transito'!Q3</f>
        <v>0.12747876240230316</v>
      </c>
      <c r="C5" s="92">
        <f>+'Emi. Fugitivas Transito'!R3</f>
        <v>1.2747876240230314</v>
      </c>
      <c r="D5" s="19" t="s">
        <v>116</v>
      </c>
      <c r="E5" s="19" t="s">
        <v>116</v>
      </c>
    </row>
    <row r="6" spans="1:5" x14ac:dyDescent="0.3">
      <c r="A6" s="91" t="s">
        <v>145</v>
      </c>
      <c r="B6" s="92">
        <f>+'Emi. Fugitivas Transito'!Q6</f>
        <v>2.8896417005311651E-2</v>
      </c>
      <c r="C6" s="92">
        <f>+'Emi. Fugitivas Transito'!R6</f>
        <v>0.28896417005311653</v>
      </c>
      <c r="D6" s="19" t="s">
        <v>116</v>
      </c>
      <c r="E6" s="19" t="s">
        <v>116</v>
      </c>
    </row>
    <row r="7" spans="1:5" x14ac:dyDescent="0.3">
      <c r="A7" s="91" t="s">
        <v>75</v>
      </c>
      <c r="B7" s="92">
        <f>+'Emi. Fugitivas Transito'!Q9</f>
        <v>1.1379190401703715E-2</v>
      </c>
      <c r="C7" s="92">
        <f>+'Emi. Fugitivas Transito'!R9</f>
        <v>0.11379190401703715</v>
      </c>
      <c r="D7" s="19" t="s">
        <v>116</v>
      </c>
      <c r="E7" s="19" t="s">
        <v>116</v>
      </c>
    </row>
    <row r="8" spans="1:5" x14ac:dyDescent="0.3">
      <c r="A8" s="34" t="s">
        <v>72</v>
      </c>
      <c r="B8" s="19">
        <f>'Emisiones por Combustión'!$K$3</f>
        <v>7.8569769600000006E-4</v>
      </c>
      <c r="C8" s="19">
        <f>'Emisiones por Combustión'!$L$3</f>
        <v>7.8569769600000006E-4</v>
      </c>
      <c r="D8" s="19">
        <f>'Emisiones por Combustión'!M3</f>
        <v>3.8660489280000002E-2</v>
      </c>
      <c r="E8" s="69">
        <f>'Emisiones por Combustión'!N3</f>
        <v>3.9024720000000001E-5</v>
      </c>
    </row>
    <row r="9" spans="1:5" x14ac:dyDescent="0.3">
      <c r="A9" s="34" t="s">
        <v>146</v>
      </c>
      <c r="B9" s="69">
        <f>'Emisiones por Combustión'!$K$4</f>
        <v>1.8281692000000004E-4</v>
      </c>
      <c r="C9" s="280">
        <f>'Emisiones por Combustión'!$L$4</f>
        <v>1.8281692000000004E-4</v>
      </c>
      <c r="D9" s="19">
        <f>'Emisiones por Combustión'!M4</f>
        <v>9.3295602400000014E-3</v>
      </c>
      <c r="E9" s="69">
        <f>'Emisiones por Combustión'!N4</f>
        <v>7.4306232000000008E-6</v>
      </c>
    </row>
    <row r="10" spans="1:5" x14ac:dyDescent="0.3">
      <c r="A10" s="34" t="s">
        <v>73</v>
      </c>
      <c r="B10" s="69">
        <f>'Emisiones por Combustión'!$K$5</f>
        <v>7.1991920000000006E-5</v>
      </c>
      <c r="C10" s="69">
        <f>'Emisiones por Combustión'!$L$5</f>
        <v>7.1991920000000006E-5</v>
      </c>
      <c r="D10" s="19">
        <f>'Emisiones por Combustión'!M5</f>
        <v>3.6739102400000006E-3</v>
      </c>
      <c r="E10" s="69">
        <f>'Emisiones por Combustión'!N5</f>
        <v>2.9261232000000005E-6</v>
      </c>
    </row>
    <row r="11" spans="1:5" x14ac:dyDescent="0.3">
      <c r="A11" s="24" t="s">
        <v>79</v>
      </c>
      <c r="B11" s="21">
        <f>SUM(B3:B10)</f>
        <v>0.50700267906237306</v>
      </c>
      <c r="C11" s="21">
        <f>SUM(C3:C10)</f>
        <v>2.3731193667976425</v>
      </c>
      <c r="D11" s="21">
        <f>SUM(D3:D10)</f>
        <v>5.1663959760000003E-2</v>
      </c>
      <c r="E11" s="93">
        <f>SUM(E3:E10)</f>
        <v>4.9381466400000002E-5</v>
      </c>
    </row>
    <row r="12" spans="1:5" x14ac:dyDescent="0.3">
      <c r="A12" s="8"/>
      <c r="B12" s="8"/>
    </row>
    <row r="13" spans="1:5" x14ac:dyDescent="0.3">
      <c r="A13" s="8"/>
      <c r="B13" s="8"/>
    </row>
    <row r="14" spans="1:5" x14ac:dyDescent="0.3">
      <c r="A14" s="8"/>
      <c r="B14" s="8"/>
    </row>
    <row r="15" spans="1:5" x14ac:dyDescent="0.3">
      <c r="A15" s="8"/>
      <c r="B15" s="8"/>
    </row>
  </sheetData>
  <mergeCells count="2">
    <mergeCell ref="A1:A2"/>
    <mergeCell ref="B1:E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E86D7-58FD-4F72-8FE0-DBC6D88E79F2}">
  <dimension ref="A1:D5"/>
  <sheetViews>
    <sheetView workbookViewId="0">
      <selection activeCell="D14" sqref="D14"/>
    </sheetView>
  </sheetViews>
  <sheetFormatPr baseColWidth="10" defaultColWidth="10.85546875" defaultRowHeight="14.25" x14ac:dyDescent="0.3"/>
  <cols>
    <col min="1" max="1" width="12.42578125" style="8" bestFit="1" customWidth="1"/>
    <col min="2" max="2" width="12.5703125" style="8" bestFit="1" customWidth="1"/>
    <col min="3" max="3" width="16.5703125" style="8" bestFit="1" customWidth="1"/>
    <col min="4" max="4" width="21.42578125" style="8" bestFit="1" customWidth="1"/>
    <col min="5" max="10" width="9.5703125" style="8" customWidth="1"/>
    <col min="11" max="11" width="7.42578125" style="8" bestFit="1" customWidth="1"/>
    <col min="12" max="12" width="6.5703125" style="8" bestFit="1" customWidth="1"/>
    <col min="13" max="16384" width="10.85546875" style="8"/>
  </cols>
  <sheetData>
    <row r="1" spans="1:4" ht="12.95" customHeight="1" x14ac:dyDescent="0.3">
      <c r="A1" s="33" t="s">
        <v>77</v>
      </c>
      <c r="B1" s="33" t="s">
        <v>78</v>
      </c>
      <c r="C1" s="33" t="s">
        <v>81</v>
      </c>
      <c r="D1" s="33" t="s">
        <v>80</v>
      </c>
    </row>
    <row r="2" spans="1:4" x14ac:dyDescent="0.3">
      <c r="A2" s="96" t="s">
        <v>8</v>
      </c>
      <c r="B2" s="19">
        <f>+'Emisiones Totales'!B11</f>
        <v>0.50700267906237306</v>
      </c>
      <c r="C2" s="9">
        <v>2</v>
      </c>
      <c r="D2" s="43">
        <f>+B2/C2</f>
        <v>0.25350133953118653</v>
      </c>
    </row>
    <row r="3" spans="1:4" x14ac:dyDescent="0.3">
      <c r="A3" s="96" t="s">
        <v>9</v>
      </c>
      <c r="B3" s="19">
        <f>+'Emisiones Totales'!C11</f>
        <v>2.3731193667976425</v>
      </c>
      <c r="C3" s="9">
        <v>2.5</v>
      </c>
      <c r="D3" s="43">
        <f t="shared" ref="D3:D5" si="0">+B3/C3</f>
        <v>0.94924774671905698</v>
      </c>
    </row>
    <row r="4" spans="1:4" x14ac:dyDescent="0.3">
      <c r="A4" s="96" t="s">
        <v>76</v>
      </c>
      <c r="B4" s="19">
        <f>+'Emisiones Totales'!D11</f>
        <v>5.1663959760000003E-2</v>
      </c>
      <c r="C4" s="9">
        <v>8</v>
      </c>
      <c r="D4" s="43">
        <f t="shared" si="0"/>
        <v>6.4579949700000003E-3</v>
      </c>
    </row>
    <row r="5" spans="1:4" x14ac:dyDescent="0.3">
      <c r="A5" s="96" t="s">
        <v>42</v>
      </c>
      <c r="B5" s="19">
        <f>+'Emisiones Totales'!E11</f>
        <v>4.9381466400000002E-5</v>
      </c>
      <c r="C5" s="9">
        <v>10</v>
      </c>
      <c r="D5" s="43">
        <f t="shared" si="0"/>
        <v>4.93814664E-6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57554-C7E3-47F9-AC40-D913878AE876}">
  <dimension ref="A1:N11"/>
  <sheetViews>
    <sheetView topLeftCell="G1" workbookViewId="0">
      <selection activeCell="G6" sqref="G6:G8"/>
    </sheetView>
  </sheetViews>
  <sheetFormatPr baseColWidth="10" defaultColWidth="11.42578125" defaultRowHeight="14.25" x14ac:dyDescent="0.3"/>
  <cols>
    <col min="1" max="1" width="20" style="8" bestFit="1" customWidth="1"/>
    <col min="2" max="2" width="10.42578125" style="8" bestFit="1" customWidth="1"/>
    <col min="3" max="3" width="21.7109375" style="8" customWidth="1"/>
    <col min="4" max="4" width="8" style="8" customWidth="1"/>
    <col min="5" max="5" width="28.28515625" style="8" customWidth="1"/>
    <col min="6" max="6" width="29.140625" style="8" bestFit="1" customWidth="1"/>
    <col min="7" max="7" width="27.5703125" style="8" customWidth="1"/>
    <col min="8" max="8" width="6.42578125" style="8" bestFit="1" customWidth="1"/>
    <col min="9" max="9" width="6.140625" style="8" bestFit="1" customWidth="1"/>
    <col min="10" max="10" width="8.42578125" style="8" bestFit="1" customWidth="1"/>
    <col min="11" max="11" width="7.42578125" style="8" bestFit="1" customWidth="1"/>
    <col min="12" max="12" width="14.42578125" style="8" bestFit="1" customWidth="1"/>
    <col min="13" max="13" width="6" style="8" bestFit="1" customWidth="1"/>
    <col min="14" max="14" width="5.5703125" style="8" bestFit="1" customWidth="1"/>
    <col min="15" max="15" width="5.140625" style="8" customWidth="1"/>
    <col min="16" max="16384" width="11.42578125" style="8"/>
  </cols>
  <sheetData>
    <row r="1" spans="1:14" ht="27" x14ac:dyDescent="0.3">
      <c r="A1" s="168" t="s">
        <v>0</v>
      </c>
      <c r="B1" s="146" t="s">
        <v>1</v>
      </c>
      <c r="C1" s="146"/>
      <c r="D1" s="146" t="s">
        <v>2</v>
      </c>
      <c r="E1" s="146" t="s">
        <v>67</v>
      </c>
      <c r="F1" s="146" t="s">
        <v>4</v>
      </c>
      <c r="G1" s="146"/>
      <c r="H1" s="146"/>
      <c r="I1" s="146"/>
      <c r="J1" s="146" t="s">
        <v>5</v>
      </c>
      <c r="K1" s="152"/>
      <c r="L1" s="30" t="s">
        <v>93</v>
      </c>
      <c r="M1" s="146" t="s">
        <v>43</v>
      </c>
      <c r="N1" s="151"/>
    </row>
    <row r="2" spans="1:14" ht="16.5" customHeight="1" thickBot="1" x14ac:dyDescent="0.35">
      <c r="A2" s="169"/>
      <c r="B2" s="147"/>
      <c r="C2" s="147"/>
      <c r="D2" s="147"/>
      <c r="E2" s="147"/>
      <c r="F2" s="49" t="s">
        <v>6</v>
      </c>
      <c r="G2" s="49" t="s">
        <v>7</v>
      </c>
      <c r="H2" s="49" t="s">
        <v>8</v>
      </c>
      <c r="I2" s="49" t="s">
        <v>9</v>
      </c>
      <c r="J2" s="49" t="s">
        <v>8</v>
      </c>
      <c r="K2" s="51" t="s">
        <v>27</v>
      </c>
      <c r="L2" s="52" t="s">
        <v>110</v>
      </c>
      <c r="M2" s="49" t="s">
        <v>44</v>
      </c>
      <c r="N2" s="50" t="s">
        <v>27</v>
      </c>
    </row>
    <row r="3" spans="1:14" ht="15" customHeight="1" x14ac:dyDescent="0.3">
      <c r="A3" s="165" t="s">
        <v>92</v>
      </c>
      <c r="B3" s="121" t="s">
        <v>91</v>
      </c>
      <c r="C3" s="124" t="s">
        <v>22</v>
      </c>
      <c r="D3" s="124" t="s">
        <v>16</v>
      </c>
      <c r="E3" s="131" t="s">
        <v>129</v>
      </c>
      <c r="F3" s="11" t="s">
        <v>17</v>
      </c>
      <c r="G3" s="131" t="s">
        <v>129</v>
      </c>
      <c r="H3" s="12">
        <v>5.2999999999999999E-2</v>
      </c>
      <c r="I3" s="12">
        <v>0.35</v>
      </c>
      <c r="J3" s="162">
        <f>H3*0.0016*((H4/2.2)^1.3)/((H5/2)^1.4)</f>
        <v>4.7344623522336003E-5</v>
      </c>
      <c r="K3" s="159">
        <f>0.0016*I3*((I4/2.2)^1.3)/((I5/2)^1.4)</f>
        <v>3.126531742041056E-4</v>
      </c>
      <c r="L3" s="148">
        <f>Datos!K7/1000</f>
        <v>161607.88905109488</v>
      </c>
      <c r="M3" s="153">
        <f>($J$3*L3)/1000</f>
        <v>7.6512646653635339E-3</v>
      </c>
      <c r="N3" s="156">
        <f>($L$3*K3)/1000</f>
        <v>5.0527219488249744E-2</v>
      </c>
    </row>
    <row r="4" spans="1:14" ht="15.75" customHeight="1" x14ac:dyDescent="0.3">
      <c r="A4" s="166"/>
      <c r="B4" s="122"/>
      <c r="C4" s="113"/>
      <c r="D4" s="113"/>
      <c r="E4" s="132"/>
      <c r="F4" s="13" t="s">
        <v>18</v>
      </c>
      <c r="G4" s="132"/>
      <c r="H4" s="14">
        <v>5</v>
      </c>
      <c r="I4" s="14">
        <f>H4</f>
        <v>5</v>
      </c>
      <c r="J4" s="163"/>
      <c r="K4" s="160"/>
      <c r="L4" s="149"/>
      <c r="M4" s="154"/>
      <c r="N4" s="157"/>
    </row>
    <row r="5" spans="1:14" ht="16.5" customHeight="1" thickBot="1" x14ac:dyDescent="0.35">
      <c r="A5" s="167"/>
      <c r="B5" s="123"/>
      <c r="C5" s="125"/>
      <c r="D5" s="125"/>
      <c r="E5" s="133"/>
      <c r="F5" s="15" t="s">
        <v>19</v>
      </c>
      <c r="G5" s="133"/>
      <c r="H5" s="16">
        <v>6.5</v>
      </c>
      <c r="I5" s="16">
        <f>H5</f>
        <v>6.5</v>
      </c>
      <c r="J5" s="164"/>
      <c r="K5" s="161"/>
      <c r="L5" s="150"/>
      <c r="M5" s="155"/>
      <c r="N5" s="158"/>
    </row>
    <row r="6" spans="1:14" ht="15.75" customHeight="1" x14ac:dyDescent="0.3">
      <c r="A6" s="170" t="s">
        <v>147</v>
      </c>
      <c r="B6" s="121" t="s">
        <v>11</v>
      </c>
      <c r="C6" s="124" t="s">
        <v>25</v>
      </c>
      <c r="D6" s="124" t="s">
        <v>12</v>
      </c>
      <c r="E6" s="131" t="s">
        <v>129</v>
      </c>
      <c r="F6" s="11" t="s">
        <v>10</v>
      </c>
      <c r="G6" s="131" t="s">
        <v>130</v>
      </c>
      <c r="H6" s="129" t="s">
        <v>13</v>
      </c>
      <c r="I6" s="12">
        <v>0.75</v>
      </c>
      <c r="J6" s="129" t="s">
        <v>13</v>
      </c>
      <c r="K6" s="137">
        <f>0.45*I6*((I7^1.5)/(I8^1.4))</f>
        <v>0.6085881144209101</v>
      </c>
      <c r="L6" s="143">
        <f>Datos!B18</f>
        <v>1058.2</v>
      </c>
      <c r="M6" s="115">
        <f>(J9*L6)/1000</f>
        <v>0.330556538051691</v>
      </c>
      <c r="N6" s="118">
        <f>(K6*L6)/1000</f>
        <v>0.64400794268020711</v>
      </c>
    </row>
    <row r="7" spans="1:14" ht="15.75" customHeight="1" x14ac:dyDescent="0.3">
      <c r="A7" s="171"/>
      <c r="B7" s="122"/>
      <c r="C7" s="113"/>
      <c r="D7" s="113"/>
      <c r="E7" s="132"/>
      <c r="F7" s="13" t="str">
        <f>F10</f>
        <v>s: contenido de finos (%)</v>
      </c>
      <c r="G7" s="132"/>
      <c r="H7" s="112"/>
      <c r="I7" s="17">
        <v>8.5</v>
      </c>
      <c r="J7" s="112"/>
      <c r="K7" s="138"/>
      <c r="L7" s="144"/>
      <c r="M7" s="116"/>
      <c r="N7" s="119"/>
    </row>
    <row r="8" spans="1:14" ht="15.75" customHeight="1" thickBot="1" x14ac:dyDescent="0.35">
      <c r="A8" s="171"/>
      <c r="B8" s="123"/>
      <c r="C8" s="125"/>
      <c r="D8" s="125"/>
      <c r="E8" s="133"/>
      <c r="F8" s="15" t="str">
        <f>F11</f>
        <v>M: humedad del material (%)</v>
      </c>
      <c r="G8" s="133"/>
      <c r="H8" s="130"/>
      <c r="I8" s="16">
        <v>6.5</v>
      </c>
      <c r="J8" s="130"/>
      <c r="K8" s="139"/>
      <c r="L8" s="144"/>
      <c r="M8" s="116"/>
      <c r="N8" s="119"/>
    </row>
    <row r="9" spans="1:14" ht="24" customHeight="1" x14ac:dyDescent="0.3">
      <c r="A9" s="171"/>
      <c r="B9" s="126" t="s">
        <v>126</v>
      </c>
      <c r="C9" s="129" t="s">
        <v>26</v>
      </c>
      <c r="D9" s="129" t="s">
        <v>12</v>
      </c>
      <c r="E9" s="134" t="s">
        <v>129</v>
      </c>
      <c r="F9" s="11" t="s">
        <v>10</v>
      </c>
      <c r="G9" s="134" t="s">
        <v>129</v>
      </c>
      <c r="H9" s="12">
        <v>0.105</v>
      </c>
      <c r="I9" s="129" t="s">
        <v>13</v>
      </c>
      <c r="J9" s="137">
        <f>H9*2.6*((H10^1.2)/(H11^1.3))</f>
        <v>0.3123762408350888</v>
      </c>
      <c r="K9" s="140" t="s">
        <v>13</v>
      </c>
      <c r="L9" s="144"/>
      <c r="M9" s="116"/>
      <c r="N9" s="119"/>
    </row>
    <row r="10" spans="1:14" ht="15.75" customHeight="1" x14ac:dyDescent="0.3">
      <c r="A10" s="171"/>
      <c r="B10" s="127"/>
      <c r="C10" s="112"/>
      <c r="D10" s="112"/>
      <c r="E10" s="135"/>
      <c r="F10" s="13" t="s">
        <v>14</v>
      </c>
      <c r="G10" s="135"/>
      <c r="H10" s="17">
        <v>8.5</v>
      </c>
      <c r="I10" s="112"/>
      <c r="J10" s="138"/>
      <c r="K10" s="141"/>
      <c r="L10" s="144"/>
      <c r="M10" s="116"/>
      <c r="N10" s="119"/>
    </row>
    <row r="11" spans="1:14" ht="16.5" customHeight="1" thickBot="1" x14ac:dyDescent="0.35">
      <c r="A11" s="172"/>
      <c r="B11" s="128"/>
      <c r="C11" s="130"/>
      <c r="D11" s="130"/>
      <c r="E11" s="136"/>
      <c r="F11" s="15" t="s">
        <v>15</v>
      </c>
      <c r="G11" s="136"/>
      <c r="H11" s="16">
        <v>6.5</v>
      </c>
      <c r="I11" s="130"/>
      <c r="J11" s="139"/>
      <c r="K11" s="142"/>
      <c r="L11" s="145"/>
      <c r="M11" s="117"/>
      <c r="N11" s="120"/>
    </row>
  </sheetData>
  <mergeCells count="38">
    <mergeCell ref="A6:A11"/>
    <mergeCell ref="D6:D8"/>
    <mergeCell ref="J6:J8"/>
    <mergeCell ref="D9:D11"/>
    <mergeCell ref="J9:J11"/>
    <mergeCell ref="H6:H8"/>
    <mergeCell ref="I9:I11"/>
    <mergeCell ref="A3:A5"/>
    <mergeCell ref="C3:C5"/>
    <mergeCell ref="B3:B5"/>
    <mergeCell ref="A1:A2"/>
    <mergeCell ref="D1:D2"/>
    <mergeCell ref="D3:D5"/>
    <mergeCell ref="E1:E2"/>
    <mergeCell ref="F1:I1"/>
    <mergeCell ref="B1:C2"/>
    <mergeCell ref="L3:L5"/>
    <mergeCell ref="M1:N1"/>
    <mergeCell ref="J1:K1"/>
    <mergeCell ref="M3:M5"/>
    <mergeCell ref="N3:N5"/>
    <mergeCell ref="E3:E5"/>
    <mergeCell ref="G3:G5"/>
    <mergeCell ref="K3:K5"/>
    <mergeCell ref="J3:J5"/>
    <mergeCell ref="M6:M11"/>
    <mergeCell ref="N6:N11"/>
    <mergeCell ref="B6:B8"/>
    <mergeCell ref="C6:C8"/>
    <mergeCell ref="B9:B11"/>
    <mergeCell ref="C9:C11"/>
    <mergeCell ref="E6:E8"/>
    <mergeCell ref="E9:E11"/>
    <mergeCell ref="G6:G8"/>
    <mergeCell ref="G9:G11"/>
    <mergeCell ref="K6:K8"/>
    <mergeCell ref="K9:K11"/>
    <mergeCell ref="L6:L1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A7F8F-4821-46DD-96DC-30035A64C4F7}">
  <dimension ref="A1:N16"/>
  <sheetViews>
    <sheetView topLeftCell="E1" workbookViewId="0">
      <selection activeCell="J3" sqref="J3"/>
    </sheetView>
  </sheetViews>
  <sheetFormatPr baseColWidth="10" defaultRowHeight="15" x14ac:dyDescent="0.25"/>
  <cols>
    <col min="1" max="1" width="15.140625" bestFit="1" customWidth="1"/>
    <col min="2" max="2" width="18.140625" bestFit="1" customWidth="1"/>
    <col min="3" max="3" width="17.85546875" bestFit="1" customWidth="1"/>
    <col min="4" max="4" width="24.140625" customWidth="1"/>
    <col min="5" max="5" width="25.28515625" customWidth="1"/>
    <col min="6" max="7" width="5.5703125" bestFit="1" customWidth="1"/>
    <col min="8" max="8" width="5.140625" bestFit="1" customWidth="1"/>
    <col min="9" max="9" width="4.85546875" bestFit="1" customWidth="1"/>
    <col min="10" max="11" width="7" bestFit="1" customWidth="1"/>
    <col min="12" max="12" width="5.5703125" bestFit="1" customWidth="1"/>
    <col min="13" max="13" width="5.140625" bestFit="1" customWidth="1"/>
    <col min="14" max="15" width="4.85546875" bestFit="1" customWidth="1"/>
  </cols>
  <sheetData>
    <row r="1" spans="1:14" x14ac:dyDescent="0.25">
      <c r="A1" s="271" t="str">
        <f>+A7</f>
        <v>Vehículo</v>
      </c>
      <c r="B1" s="271" t="s">
        <v>0</v>
      </c>
      <c r="C1" s="271" t="s">
        <v>2</v>
      </c>
      <c r="D1" s="271" t="s">
        <v>3</v>
      </c>
      <c r="E1" s="271" t="s">
        <v>105</v>
      </c>
      <c r="F1" s="270" t="s">
        <v>5</v>
      </c>
      <c r="G1" s="270"/>
      <c r="H1" s="270"/>
      <c r="I1" s="270"/>
      <c r="J1" s="64" t="s">
        <v>35</v>
      </c>
      <c r="K1" s="270" t="s">
        <v>109</v>
      </c>
      <c r="L1" s="270"/>
      <c r="M1" s="270"/>
      <c r="N1" s="270"/>
    </row>
    <row r="2" spans="1:14" x14ac:dyDescent="0.25">
      <c r="A2" s="271"/>
      <c r="B2" s="271"/>
      <c r="C2" s="271"/>
      <c r="D2" s="271"/>
      <c r="E2" s="271"/>
      <c r="F2" s="64" t="s">
        <v>8</v>
      </c>
      <c r="G2" s="64" t="s">
        <v>9</v>
      </c>
      <c r="H2" s="64" t="s">
        <v>76</v>
      </c>
      <c r="I2" s="64" t="s">
        <v>42</v>
      </c>
      <c r="J2" s="64" t="s">
        <v>108</v>
      </c>
      <c r="K2" s="64" t="s">
        <v>8</v>
      </c>
      <c r="L2" s="64" t="s">
        <v>9</v>
      </c>
      <c r="M2" s="64" t="s">
        <v>76</v>
      </c>
      <c r="N2" s="64" t="s">
        <v>42</v>
      </c>
    </row>
    <row r="3" spans="1:14" ht="15" customHeight="1" x14ac:dyDescent="0.25">
      <c r="A3" s="55" t="str">
        <f>Datos!M4</f>
        <v>Camión Tolva</v>
      </c>
      <c r="B3" s="87" t="s">
        <v>125</v>
      </c>
      <c r="C3" s="87" t="s">
        <v>33</v>
      </c>
      <c r="D3" s="275" t="s">
        <v>129</v>
      </c>
      <c r="E3" s="86" t="str">
        <f>Datos!N4</f>
        <v>Diésel &gt; 32 [t] HD Euro III - 2000</v>
      </c>
      <c r="F3" s="88">
        <v>0.151</v>
      </c>
      <c r="G3" s="88">
        <v>0.151</v>
      </c>
      <c r="H3" s="88">
        <v>7.43</v>
      </c>
      <c r="I3" s="88">
        <v>7.4999999999999997E-3</v>
      </c>
      <c r="J3" s="89">
        <f>+D13</f>
        <v>5203.2960000000003</v>
      </c>
      <c r="K3" s="90">
        <f>(F3*$J3)/(1000*1000)</f>
        <v>7.8569769600000006E-4</v>
      </c>
      <c r="L3" s="90">
        <f t="shared" ref="L3:N3" si="0">(G3*$J3)/(1000*1000)</f>
        <v>7.8569769600000006E-4</v>
      </c>
      <c r="M3" s="90">
        <f t="shared" si="0"/>
        <v>3.8660489280000002E-2</v>
      </c>
      <c r="N3" s="90">
        <f t="shared" si="0"/>
        <v>3.9024720000000001E-5</v>
      </c>
    </row>
    <row r="4" spans="1:14" ht="15" customHeight="1" x14ac:dyDescent="0.25">
      <c r="A4" s="44" t="str">
        <f>Datos!M5</f>
        <v>Retroexcavadora</v>
      </c>
      <c r="B4" s="87" t="s">
        <v>125</v>
      </c>
      <c r="C4" s="87" t="s">
        <v>33</v>
      </c>
      <c r="D4" s="276"/>
      <c r="E4" s="85" t="str">
        <f>Datos!N5</f>
        <v>Diésel 16-32 [t] HD Euro III - 2000</v>
      </c>
      <c r="F4" s="88">
        <v>0.155</v>
      </c>
      <c r="G4" s="88">
        <v>0.155</v>
      </c>
      <c r="H4" s="88">
        <v>7.91</v>
      </c>
      <c r="I4" s="88">
        <v>6.3E-3</v>
      </c>
      <c r="J4" s="89">
        <f>+D14</f>
        <v>1179.4640000000002</v>
      </c>
      <c r="K4" s="90">
        <f t="shared" ref="K4" si="1">(F4*$J4)/(1000*1000)</f>
        <v>1.8281692000000004E-4</v>
      </c>
      <c r="L4" s="90">
        <f t="shared" ref="L4" si="2">(G4*$J4)/(1000*1000)</f>
        <v>1.8281692000000004E-4</v>
      </c>
      <c r="M4" s="90">
        <f t="shared" ref="M4" si="3">(H4*$J4)/(1000*1000)</f>
        <v>9.3295602400000014E-3</v>
      </c>
      <c r="N4" s="90">
        <f t="shared" ref="N4" si="4">(I4*$J4)/(1000*1000)</f>
        <v>7.4306232000000008E-6</v>
      </c>
    </row>
    <row r="5" spans="1:14" ht="15" customHeight="1" x14ac:dyDescent="0.25">
      <c r="A5" s="44" t="str">
        <f>Datos!M6</f>
        <v>Camión Aljibe</v>
      </c>
      <c r="B5" s="87" t="s">
        <v>125</v>
      </c>
      <c r="C5" s="87" t="s">
        <v>33</v>
      </c>
      <c r="D5" s="277"/>
      <c r="E5" s="85" t="str">
        <f>Datos!N6</f>
        <v>Diésel 16-32 [t] HD Euro III - 2000</v>
      </c>
      <c r="F5" s="88">
        <v>0.155</v>
      </c>
      <c r="G5" s="88">
        <v>0.155</v>
      </c>
      <c r="H5" s="88">
        <v>7.91</v>
      </c>
      <c r="I5" s="88">
        <v>6.3E-3</v>
      </c>
      <c r="J5" s="89">
        <f>+D15</f>
        <v>464.46400000000006</v>
      </c>
      <c r="K5" s="90">
        <f t="shared" ref="K5" si="5">(F5*$J5)/(1000*1000)</f>
        <v>7.1991920000000006E-5</v>
      </c>
      <c r="L5" s="90">
        <f t="shared" ref="L5" si="6">(G5*$J5)/(1000*1000)</f>
        <v>7.1991920000000006E-5</v>
      </c>
      <c r="M5" s="90">
        <f t="shared" ref="M5" si="7">(H5*$J5)/(1000*1000)</f>
        <v>3.6739102400000006E-3</v>
      </c>
      <c r="N5" s="90">
        <f t="shared" ref="N5" si="8">(I5*$J5)/(1000*1000)</f>
        <v>2.9261232000000005E-6</v>
      </c>
    </row>
    <row r="6" spans="1:14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s="1" customFormat="1" x14ac:dyDescent="0.25">
      <c r="A7" s="32" t="s">
        <v>51</v>
      </c>
      <c r="B7" s="32" t="s">
        <v>50</v>
      </c>
      <c r="C7" s="32" t="s">
        <v>30</v>
      </c>
      <c r="D7" s="32" t="s">
        <v>29</v>
      </c>
      <c r="F7"/>
      <c r="G7" s="2"/>
      <c r="H7" s="3"/>
      <c r="I7" s="3"/>
      <c r="J7" s="3"/>
      <c r="K7" s="3"/>
      <c r="L7" s="3"/>
      <c r="M7" s="3"/>
      <c r="N7" s="3"/>
    </row>
    <row r="8" spans="1:14" s="4" customFormat="1" ht="15.75" x14ac:dyDescent="0.3">
      <c r="A8" s="55" t="str">
        <f>+A3</f>
        <v>Camión Tolva</v>
      </c>
      <c r="B8" s="7">
        <f>Datos!P4</f>
        <v>20</v>
      </c>
      <c r="C8" s="7">
        <f>Datos!O4</f>
        <v>48000</v>
      </c>
      <c r="D8" s="272" t="s">
        <v>128</v>
      </c>
      <c r="F8" s="65"/>
      <c r="G8" s="66"/>
      <c r="H8" s="5"/>
      <c r="I8" s="5"/>
      <c r="J8" s="5"/>
      <c r="K8" s="5"/>
      <c r="L8" s="5"/>
      <c r="M8" s="5"/>
      <c r="N8" s="5"/>
    </row>
    <row r="9" spans="1:14" s="4" customFormat="1" ht="15.75" x14ac:dyDescent="0.3">
      <c r="A9" s="55" t="str">
        <f t="shared" ref="A9:A10" si="9">+A4</f>
        <v>Retroexcavadora</v>
      </c>
      <c r="B9" s="6">
        <f>Datos!P5</f>
        <v>1.1000000000000001</v>
      </c>
      <c r="C9" s="7">
        <f>Datos!O5</f>
        <v>20730</v>
      </c>
      <c r="D9" s="273"/>
      <c r="F9" s="63"/>
    </row>
    <row r="10" spans="1:14" s="4" customFormat="1" ht="15.75" x14ac:dyDescent="0.3">
      <c r="A10" s="55" t="str">
        <f t="shared" si="9"/>
        <v>Camión Aljibe</v>
      </c>
      <c r="B10" s="6">
        <f>Datos!P6</f>
        <v>10</v>
      </c>
      <c r="C10" s="7">
        <f>Datos!O6</f>
        <v>26390</v>
      </c>
      <c r="D10" s="274"/>
      <c r="F10" s="63"/>
    </row>
    <row r="11" spans="1:14" ht="1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32" t="s">
        <v>51</v>
      </c>
      <c r="B12" s="32" t="s">
        <v>39</v>
      </c>
      <c r="C12" s="32" t="s">
        <v>40</v>
      </c>
      <c r="D12" s="32" t="s">
        <v>41</v>
      </c>
    </row>
    <row r="13" spans="1:14" x14ac:dyDescent="0.25">
      <c r="A13" s="44" t="str">
        <f>+A8</f>
        <v>Camión Tolva</v>
      </c>
      <c r="B13" s="67">
        <f>Datos!B10</f>
        <v>6408</v>
      </c>
      <c r="C13" s="68">
        <f>Datos!B25</f>
        <v>0.81200000000000006</v>
      </c>
      <c r="D13" s="67">
        <f>B13*C13</f>
        <v>5203.2960000000003</v>
      </c>
    </row>
    <row r="14" spans="1:14" x14ac:dyDescent="0.25">
      <c r="A14" s="44" t="str">
        <f>+A9</f>
        <v>Retroexcavadora</v>
      </c>
      <c r="B14" s="67">
        <f>+Datos!B19</f>
        <v>116510</v>
      </c>
      <c r="C14" s="68" t="s">
        <v>116</v>
      </c>
      <c r="D14" s="67">
        <f>+Datos!B21</f>
        <v>1179.4640000000002</v>
      </c>
    </row>
    <row r="15" spans="1:14" x14ac:dyDescent="0.25">
      <c r="A15" s="44" t="str">
        <f>+A10</f>
        <v>Camión Aljibe</v>
      </c>
      <c r="B15" s="67">
        <f>Datos!B15*Datos!B29</f>
        <v>572</v>
      </c>
      <c r="C15" s="68">
        <f>Datos!B28</f>
        <v>0.81200000000000006</v>
      </c>
      <c r="D15" s="67">
        <f>B15*C15</f>
        <v>464.46400000000006</v>
      </c>
    </row>
    <row r="16" spans="1:14" x14ac:dyDescent="0.25">
      <c r="A16" s="2"/>
      <c r="B16" s="2"/>
    </row>
  </sheetData>
  <mergeCells count="9">
    <mergeCell ref="F1:I1"/>
    <mergeCell ref="K1:N1"/>
    <mergeCell ref="D1:D2"/>
    <mergeCell ref="D8:D10"/>
    <mergeCell ref="A1:A2"/>
    <mergeCell ref="D3:D5"/>
    <mergeCell ref="E1:E2"/>
    <mergeCell ref="B1:B2"/>
    <mergeCell ref="C1:C2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48CB1-E14B-4166-9EA0-735A19732C03}">
  <dimension ref="A1:R33"/>
  <sheetViews>
    <sheetView topLeftCell="A12" workbookViewId="0">
      <selection activeCell="D27" sqref="D27"/>
    </sheetView>
  </sheetViews>
  <sheetFormatPr baseColWidth="10" defaultColWidth="10.85546875" defaultRowHeight="14.25" x14ac:dyDescent="0.25"/>
  <cols>
    <col min="1" max="1" width="18.28515625" style="47" bestFit="1" customWidth="1"/>
    <col min="2" max="2" width="15.42578125" style="36" bestFit="1" customWidth="1"/>
    <col min="3" max="3" width="29.85546875" style="36" bestFit="1" customWidth="1"/>
    <col min="4" max="4" width="18.42578125" style="36" bestFit="1" customWidth="1"/>
    <col min="5" max="5" width="24.28515625" style="36" bestFit="1" customWidth="1"/>
    <col min="6" max="6" width="21.42578125" style="36" bestFit="1" customWidth="1"/>
    <col min="7" max="7" width="20.140625" style="36" bestFit="1" customWidth="1"/>
    <col min="8" max="8" width="30.42578125" style="36" customWidth="1"/>
    <col min="9" max="9" width="55.140625" style="36" bestFit="1" customWidth="1"/>
    <col min="10" max="10" width="6.42578125" style="36" bestFit="1" customWidth="1"/>
    <col min="11" max="11" width="6.42578125" style="36" customWidth="1"/>
    <col min="12" max="12" width="8.5703125" style="36" bestFit="1" customWidth="1"/>
    <col min="13" max="13" width="7.85546875" style="36" customWidth="1"/>
    <col min="14" max="14" width="16.85546875" style="36" customWidth="1"/>
    <col min="15" max="18" width="13.7109375" style="36" customWidth="1"/>
    <col min="19" max="19" width="7.5703125" style="36" customWidth="1"/>
    <col min="20" max="20" width="8.28515625" style="36" customWidth="1"/>
    <col min="21" max="21" width="7.140625" style="36" customWidth="1"/>
    <col min="22" max="16384" width="10.85546875" style="36"/>
  </cols>
  <sheetData>
    <row r="1" spans="1:18" ht="15.75" customHeight="1" x14ac:dyDescent="0.25">
      <c r="A1" s="256" t="str">
        <f>+A13</f>
        <v>Vehículo</v>
      </c>
      <c r="B1" s="247" t="s">
        <v>111</v>
      </c>
      <c r="C1" s="146" t="s">
        <v>112</v>
      </c>
      <c r="D1" s="146"/>
      <c r="E1" s="146"/>
      <c r="F1" s="146"/>
      <c r="G1" s="233" t="s">
        <v>101</v>
      </c>
      <c r="H1" s="233"/>
      <c r="I1" s="233"/>
      <c r="J1" s="233"/>
      <c r="K1" s="234"/>
      <c r="L1" s="168" t="s">
        <v>82</v>
      </c>
      <c r="M1" s="151"/>
      <c r="N1" s="25" t="s">
        <v>99</v>
      </c>
      <c r="O1" s="252" t="s">
        <v>56</v>
      </c>
      <c r="P1" s="254" t="s">
        <v>115</v>
      </c>
      <c r="Q1" s="233" t="s">
        <v>83</v>
      </c>
      <c r="R1" s="234"/>
    </row>
    <row r="2" spans="1:18" ht="15.75" customHeight="1" thickBot="1" x14ac:dyDescent="0.3">
      <c r="A2" s="257"/>
      <c r="B2" s="248"/>
      <c r="C2" s="78" t="s">
        <v>113</v>
      </c>
      <c r="D2" s="78" t="s">
        <v>2</v>
      </c>
      <c r="E2" s="258" t="s">
        <v>29</v>
      </c>
      <c r="F2" s="258"/>
      <c r="G2" s="259" t="s">
        <v>6</v>
      </c>
      <c r="H2" s="260"/>
      <c r="I2" s="78" t="s">
        <v>7</v>
      </c>
      <c r="J2" s="28" t="s">
        <v>8</v>
      </c>
      <c r="K2" s="79" t="s">
        <v>9</v>
      </c>
      <c r="L2" s="80" t="s">
        <v>8</v>
      </c>
      <c r="M2" s="79" t="s">
        <v>9</v>
      </c>
      <c r="N2" s="84" t="s">
        <v>100</v>
      </c>
      <c r="O2" s="253"/>
      <c r="P2" s="255"/>
      <c r="Q2" s="29" t="s">
        <v>8</v>
      </c>
      <c r="R2" s="79" t="s">
        <v>9</v>
      </c>
    </row>
    <row r="3" spans="1:18" ht="14.25" customHeight="1" x14ac:dyDescent="0.25">
      <c r="A3" s="263" t="str">
        <f>+A14</f>
        <v>Camión Tolva</v>
      </c>
      <c r="B3" s="235" t="s">
        <v>31</v>
      </c>
      <c r="C3" s="236" t="s">
        <v>32</v>
      </c>
      <c r="D3" s="239" t="s">
        <v>33</v>
      </c>
      <c r="E3" s="264" t="s">
        <v>129</v>
      </c>
      <c r="F3" s="265"/>
      <c r="G3" s="261" t="s">
        <v>17</v>
      </c>
      <c r="H3" s="262"/>
      <c r="I3" s="81" t="s">
        <v>34</v>
      </c>
      <c r="J3" s="82">
        <v>0.15</v>
      </c>
      <c r="K3" s="83">
        <v>1.5</v>
      </c>
      <c r="L3" s="242">
        <f>281.9*$J$3*(($J$4/12)^0.9)*((J5/2.72)^0.45)</f>
        <v>82.133828694399355</v>
      </c>
      <c r="M3" s="243">
        <f>281.9*$K$3*(($K$4/12)^0.9)*((K5/2.72)^0.45)</f>
        <v>821.33828694399358</v>
      </c>
      <c r="N3" s="249">
        <f>+D27</f>
        <v>5203.2960000000003</v>
      </c>
      <c r="O3" s="225">
        <f>+B32</f>
        <v>0.68700000000000006</v>
      </c>
      <c r="P3" s="228">
        <f>+B33</f>
        <v>0.95299999999999996</v>
      </c>
      <c r="Q3" s="219">
        <f>((L3*$N3*(1-$O3)*$P3))/(1000*1000)</f>
        <v>0.12747876240230316</v>
      </c>
      <c r="R3" s="219">
        <f>((M3*$N3*(1-$O3)*$P3))/(1000*1000)</f>
        <v>1.2747876240230314</v>
      </c>
    </row>
    <row r="4" spans="1:18" x14ac:dyDescent="0.25">
      <c r="A4" s="173"/>
      <c r="B4" s="175"/>
      <c r="C4" s="237"/>
      <c r="D4" s="240"/>
      <c r="E4" s="266"/>
      <c r="F4" s="267"/>
      <c r="G4" s="250" t="s">
        <v>36</v>
      </c>
      <c r="H4" s="189"/>
      <c r="I4" s="10" t="s">
        <v>37</v>
      </c>
      <c r="J4" s="41">
        <v>8.5</v>
      </c>
      <c r="K4" s="75">
        <f>J4</f>
        <v>8.5</v>
      </c>
      <c r="L4" s="214"/>
      <c r="M4" s="217"/>
      <c r="N4" s="245"/>
      <c r="O4" s="226"/>
      <c r="P4" s="229"/>
      <c r="Q4" s="220"/>
      <c r="R4" s="220"/>
    </row>
    <row r="5" spans="1:18" ht="15" thickBot="1" x14ac:dyDescent="0.3">
      <c r="A5" s="174"/>
      <c r="B5" s="176"/>
      <c r="C5" s="238"/>
      <c r="D5" s="241"/>
      <c r="E5" s="268"/>
      <c r="F5" s="269"/>
      <c r="G5" s="251" t="s">
        <v>38</v>
      </c>
      <c r="H5" s="191"/>
      <c r="I5" s="70" t="s">
        <v>52</v>
      </c>
      <c r="J5" s="71">
        <f>+F19</f>
        <v>23.704981371168088</v>
      </c>
      <c r="K5" s="76">
        <f>+F19</f>
        <v>23.704981371168088</v>
      </c>
      <c r="L5" s="215"/>
      <c r="M5" s="218"/>
      <c r="N5" s="246"/>
      <c r="O5" s="227"/>
      <c r="P5" s="230"/>
      <c r="Q5" s="221"/>
      <c r="R5" s="221"/>
    </row>
    <row r="6" spans="1:18" x14ac:dyDescent="0.25">
      <c r="A6" s="173" t="str">
        <f>+A15</f>
        <v>Retroexcavadora</v>
      </c>
      <c r="B6" s="175" t="s">
        <v>31</v>
      </c>
      <c r="C6" s="177" t="s">
        <v>32</v>
      </c>
      <c r="D6" s="210" t="s">
        <v>33</v>
      </c>
      <c r="E6" s="199" t="s">
        <v>129</v>
      </c>
      <c r="F6" s="200"/>
      <c r="G6" s="186" t="s">
        <v>17</v>
      </c>
      <c r="H6" s="187"/>
      <c r="I6" s="72" t="s">
        <v>34</v>
      </c>
      <c r="J6" s="27">
        <v>0.15</v>
      </c>
      <c r="K6" s="74">
        <v>1.5</v>
      </c>
      <c r="L6" s="213">
        <f>281.9*J6*((J7/12)^0.9)*((J8/2.72)^0.45)</f>
        <v>82.133828694399355</v>
      </c>
      <c r="M6" s="216">
        <f>281.9*K6*((K7/12)^0.9)*((K8/2.72)^0.45)</f>
        <v>821.33828694399358</v>
      </c>
      <c r="N6" s="244">
        <f>+D28</f>
        <v>1179.4640000000002</v>
      </c>
      <c r="O6" s="225">
        <f>+B32</f>
        <v>0.68700000000000006</v>
      </c>
      <c r="P6" s="228">
        <f>+B33</f>
        <v>0.95299999999999996</v>
      </c>
      <c r="Q6" s="219">
        <f>((L6*$N6*(1-$O6)*$P6))/(1000*1000)</f>
        <v>2.8896417005311651E-2</v>
      </c>
      <c r="R6" s="219">
        <f t="shared" ref="R6" si="0">((M6*$N6*(1-$O6)*$P6))/(1000*1000)</f>
        <v>0.28896417005311653</v>
      </c>
    </row>
    <row r="7" spans="1:18" x14ac:dyDescent="0.25">
      <c r="A7" s="173"/>
      <c r="B7" s="175"/>
      <c r="C7" s="178"/>
      <c r="D7" s="211"/>
      <c r="E7" s="201"/>
      <c r="F7" s="202"/>
      <c r="G7" s="188" t="s">
        <v>36</v>
      </c>
      <c r="H7" s="189"/>
      <c r="I7" s="10" t="s">
        <v>37</v>
      </c>
      <c r="J7" s="41">
        <v>8.5</v>
      </c>
      <c r="K7" s="75">
        <f>J7</f>
        <v>8.5</v>
      </c>
      <c r="L7" s="214"/>
      <c r="M7" s="217"/>
      <c r="N7" s="245"/>
      <c r="O7" s="226"/>
      <c r="P7" s="229"/>
      <c r="Q7" s="220"/>
      <c r="R7" s="220"/>
    </row>
    <row r="8" spans="1:18" ht="15" thickBot="1" x14ac:dyDescent="0.3">
      <c r="A8" s="174"/>
      <c r="B8" s="176"/>
      <c r="C8" s="179"/>
      <c r="D8" s="212"/>
      <c r="E8" s="203"/>
      <c r="F8" s="204"/>
      <c r="G8" s="190" t="s">
        <v>38</v>
      </c>
      <c r="H8" s="191"/>
      <c r="I8" s="70" t="s">
        <v>52</v>
      </c>
      <c r="J8" s="71">
        <f>+F19</f>
        <v>23.704981371168088</v>
      </c>
      <c r="K8" s="76">
        <f>+F19</f>
        <v>23.704981371168088</v>
      </c>
      <c r="L8" s="215"/>
      <c r="M8" s="218"/>
      <c r="N8" s="246"/>
      <c r="O8" s="227"/>
      <c r="P8" s="230"/>
      <c r="Q8" s="221"/>
      <c r="R8" s="221"/>
    </row>
    <row r="9" spans="1:18" x14ac:dyDescent="0.25">
      <c r="A9" s="173" t="str">
        <f>+A16</f>
        <v>Camión Aljibe</v>
      </c>
      <c r="B9" s="175" t="s">
        <v>31</v>
      </c>
      <c r="C9" s="177" t="s">
        <v>32</v>
      </c>
      <c r="D9" s="210" t="s">
        <v>33</v>
      </c>
      <c r="E9" s="199" t="s">
        <v>129</v>
      </c>
      <c r="F9" s="200"/>
      <c r="G9" s="186" t="s">
        <v>17</v>
      </c>
      <c r="H9" s="187"/>
      <c r="I9" s="72" t="s">
        <v>34</v>
      </c>
      <c r="J9" s="73">
        <v>0.15</v>
      </c>
      <c r="K9" s="77">
        <v>1.5</v>
      </c>
      <c r="L9" s="213">
        <f>281.9*J9*((J10/12)^0.9)*((J11/2.72)^0.45)</f>
        <v>82.133828694399355</v>
      </c>
      <c r="M9" s="216">
        <f>281.9*K9*((K10/12)^0.9)*((K11/2.72)^0.45)</f>
        <v>821.33828694399358</v>
      </c>
      <c r="N9" s="222">
        <f>+D29</f>
        <v>464.46400000000006</v>
      </c>
      <c r="O9" s="225">
        <f>+B32</f>
        <v>0.68700000000000006</v>
      </c>
      <c r="P9" s="228">
        <f>+B33</f>
        <v>0.95299999999999996</v>
      </c>
      <c r="Q9" s="219">
        <f t="shared" ref="Q9" si="1">((L9*$N9*(1-$O9)*$P9))/(1000*1000)</f>
        <v>1.1379190401703715E-2</v>
      </c>
      <c r="R9" s="219">
        <f t="shared" ref="R9" si="2">((M9*$N9*(1-$O9)*$P9))/(1000*1000)</f>
        <v>0.11379190401703715</v>
      </c>
    </row>
    <row r="10" spans="1:18" x14ac:dyDescent="0.25">
      <c r="A10" s="173"/>
      <c r="B10" s="175"/>
      <c r="C10" s="178"/>
      <c r="D10" s="211"/>
      <c r="E10" s="201"/>
      <c r="F10" s="202"/>
      <c r="G10" s="188" t="s">
        <v>36</v>
      </c>
      <c r="H10" s="189"/>
      <c r="I10" s="10" t="s">
        <v>37</v>
      </c>
      <c r="J10" s="41">
        <v>8.5</v>
      </c>
      <c r="K10" s="75">
        <f>J10</f>
        <v>8.5</v>
      </c>
      <c r="L10" s="214"/>
      <c r="M10" s="217"/>
      <c r="N10" s="223"/>
      <c r="O10" s="226"/>
      <c r="P10" s="229"/>
      <c r="Q10" s="220"/>
      <c r="R10" s="220"/>
    </row>
    <row r="11" spans="1:18" ht="15" thickBot="1" x14ac:dyDescent="0.3">
      <c r="A11" s="174"/>
      <c r="B11" s="176"/>
      <c r="C11" s="179"/>
      <c r="D11" s="212"/>
      <c r="E11" s="203"/>
      <c r="F11" s="204"/>
      <c r="G11" s="190" t="s">
        <v>38</v>
      </c>
      <c r="H11" s="191"/>
      <c r="I11" s="70" t="s">
        <v>20</v>
      </c>
      <c r="J11" s="71">
        <f>+F19</f>
        <v>23.704981371168088</v>
      </c>
      <c r="K11" s="76">
        <f>+F19</f>
        <v>23.704981371168088</v>
      </c>
      <c r="L11" s="215"/>
      <c r="M11" s="218"/>
      <c r="N11" s="224"/>
      <c r="O11" s="227"/>
      <c r="P11" s="230"/>
      <c r="Q11" s="221"/>
      <c r="R11" s="221"/>
    </row>
    <row r="13" spans="1:18" s="37" customFormat="1" x14ac:dyDescent="0.25">
      <c r="A13" s="32" t="s">
        <v>51</v>
      </c>
      <c r="B13" s="32" t="s">
        <v>50</v>
      </c>
      <c r="C13" s="33" t="s">
        <v>30</v>
      </c>
      <c r="D13" s="208" t="s">
        <v>28</v>
      </c>
      <c r="E13" s="209"/>
      <c r="F13" s="32" t="s">
        <v>45</v>
      </c>
      <c r="G13" s="33" t="s">
        <v>29</v>
      </c>
    </row>
    <row r="14" spans="1:18" x14ac:dyDescent="0.25">
      <c r="A14" s="55" t="str">
        <f>Datos!M4</f>
        <v>Camión Tolva</v>
      </c>
      <c r="B14" s="54">
        <f>Datos!P4</f>
        <v>20</v>
      </c>
      <c r="C14" s="62">
        <f>Datos!O4</f>
        <v>48000</v>
      </c>
      <c r="D14" s="205" t="str">
        <f>+Datos!N4</f>
        <v>Diésel &gt; 32 [t] HD Euro III - 2000</v>
      </c>
      <c r="E14" s="206"/>
      <c r="F14" s="61">
        <f>+Datos!K4</f>
        <v>25219.708029197081</v>
      </c>
      <c r="G14" s="196" t="s">
        <v>128</v>
      </c>
    </row>
    <row r="15" spans="1:18" x14ac:dyDescent="0.25">
      <c r="A15" s="44" t="str">
        <f>Datos!M5</f>
        <v>Retroexcavadora</v>
      </c>
      <c r="B15" s="41">
        <f>Datos!P5</f>
        <v>1.1000000000000001</v>
      </c>
      <c r="C15" s="62">
        <f>Datos!O5</f>
        <v>20730</v>
      </c>
      <c r="D15" s="207" t="str">
        <f>Datos!N5</f>
        <v>Diésel 16-32 [t] HD Euro III - 2000</v>
      </c>
      <c r="E15" s="206"/>
      <c r="F15" s="53">
        <f>B15*Datos!K11</f>
        <v>1815.0000000000002</v>
      </c>
      <c r="G15" s="197"/>
    </row>
    <row r="16" spans="1:18" x14ac:dyDescent="0.25">
      <c r="A16" s="44" t="str">
        <f>Datos!M6</f>
        <v>Camión Aljibe</v>
      </c>
      <c r="B16" s="41">
        <f>Datos!P6</f>
        <v>10</v>
      </c>
      <c r="C16" s="62">
        <f>Datos!O6</f>
        <v>26390</v>
      </c>
      <c r="D16" s="207" t="str">
        <f>Datos!N6</f>
        <v>Diésel 16-32 [t] HD Euro III - 2000</v>
      </c>
      <c r="E16" s="206"/>
      <c r="F16" s="62">
        <f>+B16*1000</f>
        <v>10000</v>
      </c>
      <c r="G16" s="198"/>
    </row>
    <row r="18" spans="1:7" x14ac:dyDescent="0.25">
      <c r="A18" s="22" t="str">
        <f>+A13</f>
        <v>Vehículo</v>
      </c>
      <c r="B18" s="22" t="s">
        <v>98</v>
      </c>
      <c r="C18" s="22" t="s">
        <v>97</v>
      </c>
      <c r="D18" s="22" t="s">
        <v>103</v>
      </c>
      <c r="E18" s="32" t="s">
        <v>123</v>
      </c>
      <c r="F18" s="35" t="s">
        <v>102</v>
      </c>
      <c r="G18" s="32" t="s">
        <v>47</v>
      </c>
    </row>
    <row r="19" spans="1:7" x14ac:dyDescent="0.25">
      <c r="A19" s="185" t="str">
        <f>+A14</f>
        <v>Camión Tolva</v>
      </c>
      <c r="B19" s="20" t="s">
        <v>96</v>
      </c>
      <c r="C19" s="62">
        <f>C14+F14</f>
        <v>73219.708029197078</v>
      </c>
      <c r="D19" s="183">
        <f>AVERAGE(C19:C20)/1000</f>
        <v>60.60985401459854</v>
      </c>
      <c r="E19" s="184">
        <f>(D19*$B$27)/$B$27</f>
        <v>60.60985401459854</v>
      </c>
      <c r="F19" s="180">
        <f>+(E19*B27+E21*B28+E23*B29)/SUM(B27:B29)</f>
        <v>23.704981371168088</v>
      </c>
      <c r="G19" s="192">
        <f>Datos!K11</f>
        <v>1650</v>
      </c>
    </row>
    <row r="20" spans="1:7" x14ac:dyDescent="0.25">
      <c r="A20" s="185"/>
      <c r="B20" s="20" t="s">
        <v>95</v>
      </c>
      <c r="C20" s="62">
        <f>C14</f>
        <v>48000</v>
      </c>
      <c r="D20" s="183"/>
      <c r="E20" s="184"/>
      <c r="F20" s="181"/>
      <c r="G20" s="193"/>
    </row>
    <row r="21" spans="1:7" x14ac:dyDescent="0.25">
      <c r="A21" s="185" t="str">
        <f>+A15</f>
        <v>Retroexcavadora</v>
      </c>
      <c r="B21" s="20" t="s">
        <v>96</v>
      </c>
      <c r="C21" s="62">
        <f>+C15+F15</f>
        <v>22545</v>
      </c>
      <c r="D21" s="183">
        <f>AVERAGE(C21:C22)/1000</f>
        <v>21.637499999999999</v>
      </c>
      <c r="E21" s="184">
        <f>(D21*B28)/B28</f>
        <v>21.637499999999999</v>
      </c>
      <c r="F21" s="181"/>
      <c r="G21" s="192">
        <f>Datos!K11</f>
        <v>1650</v>
      </c>
    </row>
    <row r="22" spans="1:7" x14ac:dyDescent="0.25">
      <c r="A22" s="185"/>
      <c r="B22" s="20" t="s">
        <v>95</v>
      </c>
      <c r="C22" s="62">
        <f>C15</f>
        <v>20730</v>
      </c>
      <c r="D22" s="183"/>
      <c r="E22" s="184"/>
      <c r="F22" s="181"/>
      <c r="G22" s="193"/>
    </row>
    <row r="23" spans="1:7" x14ac:dyDescent="0.25">
      <c r="A23" s="185" t="str">
        <f>+A16</f>
        <v>Camión Aljibe</v>
      </c>
      <c r="B23" s="20" t="s">
        <v>96</v>
      </c>
      <c r="C23" s="62">
        <f>C16+F16</f>
        <v>36390</v>
      </c>
      <c r="D23" s="183">
        <f>AVERAGE(C23:C24)/1000</f>
        <v>31.39</v>
      </c>
      <c r="E23" s="184">
        <f>(D23*$B$29)/$B$29</f>
        <v>31.390000000000004</v>
      </c>
      <c r="F23" s="181"/>
      <c r="G23" s="194">
        <f>Datos!K12</f>
        <v>1000</v>
      </c>
    </row>
    <row r="24" spans="1:7" x14ac:dyDescent="0.25">
      <c r="A24" s="185"/>
      <c r="B24" s="20" t="s">
        <v>95</v>
      </c>
      <c r="C24" s="62">
        <f>C16</f>
        <v>26390</v>
      </c>
      <c r="D24" s="183"/>
      <c r="E24" s="184"/>
      <c r="F24" s="182"/>
      <c r="G24" s="195"/>
    </row>
    <row r="26" spans="1:7" x14ac:dyDescent="0.25">
      <c r="A26" s="32" t="str">
        <f>+A13</f>
        <v>Vehículo</v>
      </c>
      <c r="B26" s="22" t="s">
        <v>114</v>
      </c>
      <c r="C26" s="22" t="s">
        <v>40</v>
      </c>
      <c r="D26" s="22" t="s">
        <v>41</v>
      </c>
    </row>
    <row r="27" spans="1:7" x14ac:dyDescent="0.25">
      <c r="A27" s="44" t="str">
        <f>+A14</f>
        <v>Camión Tolva</v>
      </c>
      <c r="B27" s="41">
        <f>Datos!B10</f>
        <v>6408</v>
      </c>
      <c r="C27" s="41">
        <f>Datos!B25</f>
        <v>0.81200000000000006</v>
      </c>
      <c r="D27" s="62">
        <f>+B27*C27</f>
        <v>5203.2960000000003</v>
      </c>
    </row>
    <row r="28" spans="1:7" x14ac:dyDescent="0.25">
      <c r="A28" s="44" t="str">
        <f>+A15</f>
        <v>Retroexcavadora</v>
      </c>
      <c r="B28" s="60">
        <f>+Datos!B19</f>
        <v>116510</v>
      </c>
      <c r="C28" s="39" t="s">
        <v>116</v>
      </c>
      <c r="D28" s="62">
        <f>+Datos!B21</f>
        <v>1179.4640000000002</v>
      </c>
    </row>
    <row r="29" spans="1:7" x14ac:dyDescent="0.25">
      <c r="A29" s="44" t="str">
        <f>+A16</f>
        <v>Camión Aljibe</v>
      </c>
      <c r="B29" s="41">
        <f>Datos!B15*Datos!B29</f>
        <v>572</v>
      </c>
      <c r="C29" s="41">
        <f>Datos!B28</f>
        <v>0.81200000000000006</v>
      </c>
      <c r="D29" s="53">
        <f>+B29*C29</f>
        <v>464.46400000000006</v>
      </c>
    </row>
    <row r="31" spans="1:7" x14ac:dyDescent="0.25">
      <c r="A31" s="231" t="s">
        <v>55</v>
      </c>
      <c r="B31" s="232"/>
      <c r="C31" s="22" t="s">
        <v>29</v>
      </c>
    </row>
    <row r="32" spans="1:7" ht="42.75" customHeight="1" x14ac:dyDescent="0.25">
      <c r="A32" s="22" t="s">
        <v>56</v>
      </c>
      <c r="B32" s="40">
        <f>Datos!B33</f>
        <v>0.68700000000000006</v>
      </c>
      <c r="C32" s="56" t="s">
        <v>131</v>
      </c>
      <c r="D32" s="58"/>
    </row>
    <row r="33" spans="1:3" ht="42.75" customHeight="1" x14ac:dyDescent="0.25">
      <c r="A33" s="31" t="s">
        <v>46</v>
      </c>
      <c r="B33" s="41">
        <f>Datos!B34</f>
        <v>0.95299999999999996</v>
      </c>
      <c r="C33" s="56" t="s">
        <v>129</v>
      </c>
    </row>
  </sheetData>
  <mergeCells count="74">
    <mergeCell ref="O6:O8"/>
    <mergeCell ref="P6:P8"/>
    <mergeCell ref="G6:H6"/>
    <mergeCell ref="E3:F5"/>
    <mergeCell ref="E6:F8"/>
    <mergeCell ref="G8:H8"/>
    <mergeCell ref="A1:A2"/>
    <mergeCell ref="C1:F1"/>
    <mergeCell ref="E2:F2"/>
    <mergeCell ref="G2:H2"/>
    <mergeCell ref="G3:H3"/>
    <mergeCell ref="A3:A5"/>
    <mergeCell ref="Q3:Q5"/>
    <mergeCell ref="R3:R5"/>
    <mergeCell ref="B1:B2"/>
    <mergeCell ref="G1:K1"/>
    <mergeCell ref="L1:M1"/>
    <mergeCell ref="N3:N5"/>
    <mergeCell ref="G4:H4"/>
    <mergeCell ref="G5:H5"/>
    <mergeCell ref="O1:O2"/>
    <mergeCell ref="P1:P2"/>
    <mergeCell ref="O3:O5"/>
    <mergeCell ref="P3:P5"/>
    <mergeCell ref="R6:R8"/>
    <mergeCell ref="E21:E22"/>
    <mergeCell ref="A31:B31"/>
    <mergeCell ref="Q1:R1"/>
    <mergeCell ref="B3:B5"/>
    <mergeCell ref="C3:C5"/>
    <mergeCell ref="D3:D5"/>
    <mergeCell ref="L3:L5"/>
    <mergeCell ref="M3:M5"/>
    <mergeCell ref="C6:C8"/>
    <mergeCell ref="D6:D8"/>
    <mergeCell ref="L6:L8"/>
    <mergeCell ref="M6:M8"/>
    <mergeCell ref="Q6:Q8"/>
    <mergeCell ref="N6:N8"/>
    <mergeCell ref="G7:H7"/>
    <mergeCell ref="L9:L11"/>
    <mergeCell ref="M9:M11"/>
    <mergeCell ref="Q9:Q11"/>
    <mergeCell ref="R9:R11"/>
    <mergeCell ref="N9:N11"/>
    <mergeCell ref="O9:O11"/>
    <mergeCell ref="P9:P11"/>
    <mergeCell ref="G9:H9"/>
    <mergeCell ref="G10:H10"/>
    <mergeCell ref="G11:H11"/>
    <mergeCell ref="E23:E24"/>
    <mergeCell ref="G21:G22"/>
    <mergeCell ref="G23:G24"/>
    <mergeCell ref="G19:G20"/>
    <mergeCell ref="G14:G16"/>
    <mergeCell ref="E9:F11"/>
    <mergeCell ref="D14:E14"/>
    <mergeCell ref="D15:E15"/>
    <mergeCell ref="D16:E16"/>
    <mergeCell ref="D13:E13"/>
    <mergeCell ref="D9:D11"/>
    <mergeCell ref="A6:A8"/>
    <mergeCell ref="B9:B11"/>
    <mergeCell ref="C9:C11"/>
    <mergeCell ref="B6:B8"/>
    <mergeCell ref="F19:F24"/>
    <mergeCell ref="D23:D24"/>
    <mergeCell ref="D21:D22"/>
    <mergeCell ref="D19:D20"/>
    <mergeCell ref="E19:E20"/>
    <mergeCell ref="A9:A11"/>
    <mergeCell ref="A19:A20"/>
    <mergeCell ref="A21:A22"/>
    <mergeCell ref="A23:A24"/>
  </mergeCells>
  <hyperlinks>
    <hyperlink ref="W13" r:id="rId1" display="https://www.skrental.com/tiendaonline/webapp/detalles/camion-tolva-ad410-tol-20-m3/291/" xr:uid="{8F04B3EE-378B-46B4-ABFA-3AAC74ECD5F1}"/>
  </hyperlinks>
  <pageMargins left="0.7" right="0.7" top="0.75" bottom="0.75" header="0.3" footer="0.3"/>
  <pageSetup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54E05793B03264FBA817D5F4428D61B" ma:contentTypeVersion="16" ma:contentTypeDescription="Crear nuevo documento." ma:contentTypeScope="" ma:versionID="3d0ed1b0713cb812c1c91b15c3721e3d">
  <xsd:schema xmlns:xsd="http://www.w3.org/2001/XMLSchema" xmlns:xs="http://www.w3.org/2001/XMLSchema" xmlns:p="http://schemas.microsoft.com/office/2006/metadata/properties" xmlns:ns2="ef9f72c5-b632-4fba-a76c-3c300fdf49ad" xmlns:ns3="35229d36-3538-448b-98fe-1ecddfcca094" targetNamespace="http://schemas.microsoft.com/office/2006/metadata/properties" ma:root="true" ma:fieldsID="8e537342af9fc3398a2d9294312ebb62" ns2:_="" ns3:_="">
    <xsd:import namespace="ef9f72c5-b632-4fba-a76c-3c300fdf49ad"/>
    <xsd:import namespace="35229d36-3538-448b-98fe-1ecddfcca0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9f72c5-b632-4fba-a76c-3c300fdf49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a4d9cb6-0205-44e1-80b6-bf2533e3624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29d36-3538-448b-98fe-1ecddfcca0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52ff635-d466-4220-af4f-1310948ec02b}" ma:internalName="TaxCatchAll" ma:showField="CatchAllData" ma:web="35229d36-3538-448b-98fe-1ecddfcca0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f9f72c5-b632-4fba-a76c-3c300fdf49ad">
      <Terms xmlns="http://schemas.microsoft.com/office/infopath/2007/PartnerControls"/>
    </lcf76f155ced4ddcb4097134ff3c332f>
    <TaxCatchAll xmlns="35229d36-3538-448b-98fe-1ecddfcca094" xsi:nil="true"/>
  </documentManagement>
</p:properties>
</file>

<file path=customXml/itemProps1.xml><?xml version="1.0" encoding="utf-8"?>
<ds:datastoreItem xmlns:ds="http://schemas.openxmlformats.org/officeDocument/2006/customXml" ds:itemID="{05CCCE6A-9BAA-4A69-8417-B91B243A3B0B}"/>
</file>

<file path=customXml/itemProps2.xml><?xml version="1.0" encoding="utf-8"?>
<ds:datastoreItem xmlns:ds="http://schemas.openxmlformats.org/officeDocument/2006/customXml" ds:itemID="{26F13D42-1046-4F7A-8360-FE6962026D50}"/>
</file>

<file path=customXml/itemProps3.xml><?xml version="1.0" encoding="utf-8"?>
<ds:datastoreItem xmlns:ds="http://schemas.openxmlformats.org/officeDocument/2006/customXml" ds:itemID="{62C6CFD7-9EE8-49A4-807E-6F27B1F1F5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Datos</vt:lpstr>
      <vt:lpstr>Emisiones Totales</vt:lpstr>
      <vt:lpstr>Cumplimiento PPDA</vt:lpstr>
      <vt:lpstr>Emi. Fugitivas Transferencia</vt:lpstr>
      <vt:lpstr>Emisiones por Combustión</vt:lpstr>
      <vt:lpstr>Emi. Fugitivas Transito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 Ramirez</dc:creator>
  <cp:lastModifiedBy>André González</cp:lastModifiedBy>
  <dcterms:created xsi:type="dcterms:W3CDTF">2022-03-14T19:00:53Z</dcterms:created>
  <dcterms:modified xsi:type="dcterms:W3CDTF">2022-04-27T08:12:57Z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0x010100354E05793B03264FBA817D5F4428D61B</vt:lpwstr>
  </property>
</Properties>
</file>